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Инвестиционные программы\2025\ГОД\РОЭК ГОД 2025 прик 320\"/>
    </mc:Choice>
  </mc:AlternateContent>
  <bookViews>
    <workbookView minimized="1" xWindow="0" yWindow="0" windowWidth="14400" windowHeight="13590"/>
  </bookViews>
  <sheets>
    <sheet name="Ф.7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71" i="2" l="1"/>
  <c r="U70" i="2"/>
  <c r="U68" i="2"/>
  <c r="U67" i="2"/>
  <c r="U66" i="2" s="1"/>
  <c r="U24" i="2" s="1"/>
  <c r="U18" i="2" s="1"/>
  <c r="W66" i="2"/>
  <c r="V66" i="2"/>
  <c r="T66" i="2"/>
  <c r="S66" i="2"/>
  <c r="S24" i="2" s="1"/>
  <c r="R66" i="2"/>
  <c r="Q66" i="2"/>
  <c r="P66" i="2"/>
  <c r="O66" i="2"/>
  <c r="O24" i="2" s="1"/>
  <c r="N66" i="2"/>
  <c r="M66" i="2"/>
  <c r="L66" i="2"/>
  <c r="K66" i="2"/>
  <c r="K24" i="2" s="1"/>
  <c r="J66" i="2"/>
  <c r="I66" i="2"/>
  <c r="H66" i="2"/>
  <c r="G66" i="2"/>
  <c r="G24" i="2" s="1"/>
  <c r="F66" i="2"/>
  <c r="E66" i="2"/>
  <c r="D66" i="2"/>
  <c r="W60" i="2"/>
  <c r="W22" i="2" s="1"/>
  <c r="V60" i="2"/>
  <c r="U60" i="2"/>
  <c r="T60" i="2"/>
  <c r="S60" i="2"/>
  <c r="S22" i="2" s="1"/>
  <c r="R60" i="2"/>
  <c r="Q60" i="2"/>
  <c r="P60" i="2"/>
  <c r="O60" i="2"/>
  <c r="O22" i="2" s="1"/>
  <c r="N60" i="2"/>
  <c r="M60" i="2"/>
  <c r="L60" i="2"/>
  <c r="K60" i="2"/>
  <c r="K22" i="2" s="1"/>
  <c r="J60" i="2"/>
  <c r="I60" i="2"/>
  <c r="H60" i="2"/>
  <c r="G60" i="2"/>
  <c r="G22" i="2" s="1"/>
  <c r="F60" i="2"/>
  <c r="E60" i="2"/>
  <c r="D60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W43" i="2"/>
  <c r="W20" i="2" s="1"/>
  <c r="V43" i="2"/>
  <c r="U43" i="2"/>
  <c r="T43" i="2"/>
  <c r="S43" i="2"/>
  <c r="S20" i="2" s="1"/>
  <c r="R43" i="2"/>
  <c r="Q43" i="2"/>
  <c r="P43" i="2"/>
  <c r="O43" i="2"/>
  <c r="O20" i="2" s="1"/>
  <c r="N43" i="2"/>
  <c r="M43" i="2"/>
  <c r="L43" i="2"/>
  <c r="K43" i="2"/>
  <c r="K20" i="2" s="1"/>
  <c r="J43" i="2"/>
  <c r="I43" i="2"/>
  <c r="H43" i="2"/>
  <c r="G43" i="2"/>
  <c r="G20" i="2" s="1"/>
  <c r="F43" i="2"/>
  <c r="E43" i="2"/>
  <c r="D43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W29" i="2"/>
  <c r="V29" i="2"/>
  <c r="U29" i="2"/>
  <c r="T29" i="2"/>
  <c r="S29" i="2"/>
  <c r="R29" i="2"/>
  <c r="Q29" i="2"/>
  <c r="P29" i="2"/>
  <c r="O29" i="2"/>
  <c r="O26" i="2" s="1"/>
  <c r="O25" i="2" s="1"/>
  <c r="O19" i="2" s="1"/>
  <c r="N29" i="2"/>
  <c r="M29" i="2"/>
  <c r="L29" i="2"/>
  <c r="K29" i="2"/>
  <c r="K26" i="2" s="1"/>
  <c r="K25" i="2" s="1"/>
  <c r="K19" i="2" s="1"/>
  <c r="K18" i="2" s="1"/>
  <c r="J29" i="2"/>
  <c r="I29" i="2"/>
  <c r="H29" i="2"/>
  <c r="G29" i="2"/>
  <c r="G26" i="2" s="1"/>
  <c r="G25" i="2" s="1"/>
  <c r="G19" i="2" s="1"/>
  <c r="G18" i="2" s="1"/>
  <c r="F29" i="2"/>
  <c r="E29" i="2"/>
  <c r="D29" i="2"/>
  <c r="W26" i="2"/>
  <c r="W25" i="2" s="1"/>
  <c r="W19" i="2" s="1"/>
  <c r="W18" i="2" s="1"/>
  <c r="V26" i="2"/>
  <c r="U26" i="2"/>
  <c r="T26" i="2"/>
  <c r="S26" i="2"/>
  <c r="S25" i="2" s="1"/>
  <c r="S19" i="2" s="1"/>
  <c r="S18" i="2" s="1"/>
  <c r="R26" i="2"/>
  <c r="Q26" i="2"/>
  <c r="P26" i="2"/>
  <c r="N26" i="2"/>
  <c r="N25" i="2" s="1"/>
  <c r="N19" i="2" s="1"/>
  <c r="N18" i="2" s="1"/>
  <c r="M26" i="2"/>
  <c r="L26" i="2"/>
  <c r="J26" i="2"/>
  <c r="J25" i="2" s="1"/>
  <c r="J19" i="2" s="1"/>
  <c r="J18" i="2" s="1"/>
  <c r="I26" i="2"/>
  <c r="H26" i="2"/>
  <c r="F26" i="2"/>
  <c r="F25" i="2" s="1"/>
  <c r="F19" i="2" s="1"/>
  <c r="F18" i="2" s="1"/>
  <c r="E26" i="2"/>
  <c r="D26" i="2"/>
  <c r="V25" i="2"/>
  <c r="V19" i="2" s="1"/>
  <c r="V18" i="2" s="1"/>
  <c r="U25" i="2"/>
  <c r="T25" i="2"/>
  <c r="R25" i="2"/>
  <c r="R19" i="2" s="1"/>
  <c r="R18" i="2" s="1"/>
  <c r="Q25" i="2"/>
  <c r="P25" i="2"/>
  <c r="M25" i="2"/>
  <c r="M19" i="2" s="1"/>
  <c r="M18" i="2" s="1"/>
  <c r="L25" i="2"/>
  <c r="I25" i="2"/>
  <c r="I19" i="2" s="1"/>
  <c r="I18" i="2" s="1"/>
  <c r="H25" i="2"/>
  <c r="E25" i="2"/>
  <c r="E19" i="2" s="1"/>
  <c r="E18" i="2" s="1"/>
  <c r="D25" i="2"/>
  <c r="W24" i="2"/>
  <c r="V24" i="2"/>
  <c r="T24" i="2"/>
  <c r="R24" i="2"/>
  <c r="Q24" i="2"/>
  <c r="P24" i="2"/>
  <c r="N24" i="2"/>
  <c r="M24" i="2"/>
  <c r="L24" i="2"/>
  <c r="J24" i="2"/>
  <c r="I24" i="2"/>
  <c r="H24" i="2"/>
  <c r="F24" i="2"/>
  <c r="E24" i="2"/>
  <c r="D24" i="2"/>
  <c r="V22" i="2"/>
  <c r="U22" i="2"/>
  <c r="T22" i="2"/>
  <c r="R22" i="2"/>
  <c r="Q22" i="2"/>
  <c r="P22" i="2"/>
  <c r="N22" i="2"/>
  <c r="M22" i="2"/>
  <c r="L22" i="2"/>
  <c r="J22" i="2"/>
  <c r="I22" i="2"/>
  <c r="H22" i="2"/>
  <c r="F22" i="2"/>
  <c r="E22" i="2"/>
  <c r="D22" i="2"/>
  <c r="V20" i="2"/>
  <c r="U20" i="2"/>
  <c r="T20" i="2"/>
  <c r="R20" i="2"/>
  <c r="Q20" i="2"/>
  <c r="P20" i="2"/>
  <c r="N20" i="2"/>
  <c r="M20" i="2"/>
  <c r="L20" i="2"/>
  <c r="L18" i="2" s="1"/>
  <c r="J20" i="2"/>
  <c r="I20" i="2"/>
  <c r="H20" i="2"/>
  <c r="H18" i="2" s="1"/>
  <c r="F20" i="2"/>
  <c r="E20" i="2"/>
  <c r="D20" i="2"/>
  <c r="D18" i="2" s="1"/>
  <c r="U19" i="2"/>
  <c r="T19" i="2"/>
  <c r="T18" i="2" s="1"/>
  <c r="Q19" i="2"/>
  <c r="P19" i="2"/>
  <c r="P18" i="2" s="1"/>
  <c r="L19" i="2"/>
  <c r="H19" i="2"/>
  <c r="D19" i="2"/>
  <c r="Q18" i="2"/>
  <c r="O18" i="2" l="1"/>
</calcChain>
</file>

<file path=xl/sharedStrings.xml><?xml version="1.0" encoding="utf-8"?>
<sst xmlns="http://schemas.openxmlformats.org/spreadsheetml/2006/main" count="230" uniqueCount="150">
  <si>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</si>
  <si>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>Отчет о реализации инвестиционной программы АО "Рязанская Областная Электросетевая Компания"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</si>
  <si>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</si>
  <si>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</si>
  <si>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</si>
  <si>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</si>
  <si>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</si>
  <si>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</si>
  <si>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</si>
  <si>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</si>
  <si>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</si>
  <si>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</si>
  <si>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</si>
  <si>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План</t>
  </si>
  <si>
    <t>Факт</t>
  </si>
  <si>
    <t>4.1</t>
  </si>
  <si>
    <t>4.2</t>
  </si>
  <si>
    <t>5.1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</si>
  <si>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</si>
  <si>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</si>
  <si>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</si>
  <si>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</si>
  <si>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</si>
  <si>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</si>
  <si>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</si>
  <si>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</si>
  <si>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</si>
  <si>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</si>
  <si>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</si>
  <si>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Объем финансовых потребностей, необходимых для реализации мероприятий, направленных на хозяйственное обеспечение текущей деятельности, млн. руб., с НДС</t>
  </si>
  <si>
    <t>Приложение  № 7</t>
  </si>
  <si>
    <t>к приказу Минэнерго России</t>
  </si>
  <si>
    <t>от « 25 » апреля 2018 г. № 320</t>
  </si>
  <si>
    <t>ВСЕГО</t>
  </si>
  <si>
    <t>Г</t>
  </si>
  <si>
    <t>1.1</t>
  </si>
  <si>
    <t>Технологическое присоединение</t>
  </si>
  <si>
    <t>1.2</t>
  </si>
  <si>
    <t>Реконструкция, модернизация, техническое перевооружение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</si>
  <si>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</si>
  <si>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</t>
  </si>
  <si>
    <t>1.4</t>
  </si>
  <si>
    <t>Прочее новое строительство объектов электросетевого хозяйства</t>
  </si>
  <si>
    <t>1.5</t>
  </si>
  <si>
    <t>Покупка земельных участков для целей реализации инвестиционных проектов</t>
  </si>
  <si>
    <t>1.6</t>
  </si>
  <si>
    <t>Прочие инвестиционные проекты</t>
  </si>
  <si>
    <t>Технологическое присоединение 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</si>
  <si>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</si>
  <si>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</si>
  <si>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</si>
  <si>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</si>
  <si>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O_ROEK_TPR_STR_15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</si>
  <si>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</si>
  <si>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</si>
  <si>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O_ROEK_TPR_STR_150</t>
  </si>
  <si>
    <t>1.1.2</t>
  </si>
  <si>
    <t>Технологическое присоединение объектов электросетевого хозяйства,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</si>
  <si>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</si>
  <si>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</si>
  <si>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</si>
  <si>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</si>
  <si>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</si>
  <si>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</si>
  <si>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</si>
  <si>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объектов для технологического присоединения</t>
  </si>
  <si>
    <t>O_ROEK_TPR_REC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</si>
  <si>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</si>
  <si>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</si>
  <si>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</si>
  <si>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</si>
  <si>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</t>
  </si>
  <si>
    <t>1.2.2.1</t>
  </si>
  <si>
    <t>1.2.1.2</t>
  </si>
  <si>
    <t>Модернизация, техническое перевооружение трансформаторных и иных подстанций, распределительных пунктов</t>
  </si>
  <si>
    <t>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</si>
  <si>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</si>
  <si>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</si>
  <si>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</si>
  <si>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</t>
  </si>
  <si>
    <t>1.4.</t>
  </si>
  <si>
    <t>Прочее новое строительство объектов электросетевого хозяйства,</t>
  </si>
  <si>
    <t>1,6</t>
  </si>
  <si>
    <t>Приобретение объектов основных средств</t>
  </si>
  <si>
    <t>Год раскрытия информации: 2026 год</t>
  </si>
  <si>
    <r>
      <t xml:space="preserve">Утвержденные плановые значения показателей приведены в соответствии </t>
    </r>
    <r>
      <rPr>
        <u/>
        <sz val="11"/>
        <rFont val="Times New Roman"/>
        <family val="1"/>
        <charset val="204"/>
      </rPr>
      <t>с приказом ГУ "РЭК" Рязанской области от 21.08.2025  № 7-ип</t>
    </r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</si>
  <si>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</si>
  <si>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Замена линий электропередачи, км</t>
  </si>
  <si>
    <t>Замена трансформаторных подстанций, МВА</t>
  </si>
  <si>
    <t>Установка приборов учета, млн.руб.</t>
  </si>
  <si>
    <t>Обременение обязательствами по реконструкции в соответствии со ст. 30.1 Федерального закона от 21.12.2001 № 178-ФЗ "О приватизации государственного и муниципального имущества", млн. руб. с НДС</t>
  </si>
  <si>
    <t>Объем финансовых потребностей, необходимых для реализации мероприятий, направленных на развитие информационной инфраструктуры, млн. руб.</t>
  </si>
  <si>
    <t>5.3</t>
  </si>
  <si>
    <t>5.4</t>
  </si>
  <si>
    <t>5.5</t>
  </si>
  <si>
    <t>5.6</t>
  </si>
  <si>
    <t>9.3</t>
  </si>
  <si>
    <t>9.4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</si>
  <si>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</si>
  <si>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</si>
  <si>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ЛЭП-0,4 кВ (ТП Общество с ограниченной ответственностью "Нотекс"; г. Касимов, ул. Окружная)</t>
  </si>
  <si>
    <t>P_ROEK_TPR_STR150_1</t>
  </si>
  <si>
    <t>Строительство ЛЭП-10 кВ (ТП ООО "Газтехпром"; Шиловский район, п. Лесной)</t>
  </si>
  <si>
    <t>P_ROEK_TPR_STR150_2</t>
  </si>
  <si>
    <t>Строительство ТП-10(6)/0,4 кВ (ТП АНО "НПЦ БАС "ПРОТОС"; Рязанский район, п. Листвянка)</t>
  </si>
  <si>
    <t>P_ROEK_TPR_STR150_4_1</t>
  </si>
  <si>
    <t>Строительство КЛ-10 кВ (ТП АНО "НПЦ БАС "ПРОТОС"; Рязанский район, п. Листвянка)</t>
  </si>
  <si>
    <t>P_ROEK_TPR_STR150_4_2</t>
  </si>
  <si>
    <t>Строительство ВЛ-10 кВ ф.21, ЛЭП-10 кВ ф.5 (ТП УКС И ЖКХ Админ г. Касимов; г. Касимов, ул. Горького)</t>
  </si>
  <si>
    <t>нд</t>
  </si>
  <si>
    <t>Строительство двух пунктов секционирования, двух ЛЭП-10 кВ для ТП "Реконструкция" ул Крымская Рыбное</t>
  </si>
  <si>
    <t>Стр-во КТП-10/0,4кВ 2х630 кВА (ТП ООО "Спец. застройщик "Квартал Поляны") с.Поляны Ряз. р-на 2 этап</t>
  </si>
  <si>
    <t>Строительство ЛЭП-10 кВ (ТП Акционерное общество "ДИКСИ Юг"; г. Рыбное, ул. Малое шоссе, здание 11)</t>
  </si>
  <si>
    <t>Реконструкця ВЛ-10 кВ №4 ЦРП№1(отпайка на ЗТП №21) г. Рыбное, ул. 2-я Железнодорожная</t>
  </si>
  <si>
    <t>O_ROEK_REK_09_107</t>
  </si>
  <si>
    <t>Реконструкция ЛЭП-10 кВ №4 г. Рыбное (от тяговой ПС до ЛР-4 с проколом под ж/д) г. Рыбное — 2 этап (реконструкция  ЛЭП-10 кВ от РУ-10 кВ ПС «Рыбное» до ж/д).</t>
  </si>
  <si>
    <t>ЭO_ROEK_REK_09_108</t>
  </si>
  <si>
    <t>Реконструкция ЛЭП-10 кВ №2 ПС «Поляны», путем замены кабеля сечением 120 мм2 на кабель сечением 240 мм2 Рязанский район, с. Поляны, ул. Терехина</t>
  </si>
  <si>
    <t>O_ROEK_REK_03_239</t>
  </si>
  <si>
    <t>Реконструкция ВЛ-0,4 кВ №1 от ЗТП №1602  совместным подвесом с ВЛ-10 кВ проводом сечением 50 мм2 г. Сасово, ул. Островитянова</t>
  </si>
  <si>
    <t>O_ROEK_REK_12_241</t>
  </si>
  <si>
    <t xml:space="preserve">Реконструкция КЛ-10 кВ №21 ПС «Цна» г Сасово </t>
  </si>
  <si>
    <t>P_ROEK_REK_12_237_IO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</si>
  <si>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</si>
  <si>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</si>
  <si>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</si>
  <si>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</si>
  <si>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с истечением МПИ - 2025 г.</t>
  </si>
  <si>
    <t>P_ROEK_PU_2025</t>
  </si>
  <si>
    <t xml:space="preserve">Установка интеллектуальных приборов учета электроэнергии в рамках технологического присоединения потребителей - 2025 г. </t>
  </si>
  <si>
    <t>P_ROEK_PU_TP_2025</t>
  </si>
  <si>
    <t>Строительство ВЛ-10 кВ  с монтажем разъединителя РЛНД-10 Рязанский район, с. Поляны, ул. Молодежная</t>
  </si>
  <si>
    <t>O_ROEK_STR_03_238</t>
  </si>
  <si>
    <t>Строительство ВЛ-10 кВ участок от КТП №61 до КТП №66 проводом сечением 50 мм2  г. Ряжск, ул. Силкин</t>
  </si>
  <si>
    <t>O_ROEK_STR_18_247</t>
  </si>
  <si>
    <t>Строительство ВЛ-10 кВ  от ЗТП №СС-1205 до ЗТП №СС1905 проводом сечением 70 мм2 г. Сасово, ул. Калинина</t>
  </si>
  <si>
    <t>O_ROEK_STR_12_266</t>
  </si>
  <si>
    <t xml:space="preserve">Строительство ЛЭП-10 кВ от ПС «Цна» г Сасово </t>
  </si>
  <si>
    <t>P_ROEK_STR_12_238</t>
  </si>
  <si>
    <t xml:space="preserve">Приобретение ГАЗ-231073-733 Соболь 4х4 Бортовая платформа </t>
  </si>
  <si>
    <t>O_ROEK_TR_02</t>
  </si>
  <si>
    <t>Приобретение Прицеп-Роспуск одноосный, раздвижной г/п до 5 т</t>
  </si>
  <si>
    <t>O_ROEK_TR_07</t>
  </si>
  <si>
    <t>БКУ САДКО NEXT</t>
  </si>
  <si>
    <t>O_ROEK_TR_21</t>
  </si>
  <si>
    <t>Приобретение МФУ</t>
  </si>
  <si>
    <t>O_ROEK_OFIS_1</t>
  </si>
  <si>
    <t>Дизельный генератор 150 кВт, 2ед.</t>
  </si>
  <si>
    <t>P_ROEK_DG_04</t>
  </si>
  <si>
    <t xml:space="preserve">за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</si>
</sst>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0.00000"/>
    <numFmt numFmtId="165" formatCode="#,##0.000"/>
    <numFmt numFmtId="166" formatCode="#,##0.0000"/>
    <numFmt numFmtId="167" formatCode="#,##0.0"/>
    <numFmt numFmtId="168" formatCode="&quot;$&quot;#,##0_);[Red]\(&quot;$&quot;#,##0\)"/>
    <numFmt numFmtId="169" formatCode="_-* #,##0.00[$€-1]_-;\-* #,##0.00[$€-1]_-;_-* &quot;-&quot;??[$€-1]_-"/>
    <numFmt numFmtId="170" formatCode="_-* #,##0.00\ _р_._-;\-* #,##0.00\ _р_._-;_-* \-??\ _р_._-;_-@_-"/>
    <numFmt numFmtId="171" formatCode="0.000"/>
  </numFmts>
  <fonts count="5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sz val="9"/>
      <name val="Tahoma"/>
      <family val="2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12"/>
      <name val="Arial"/>
      <family val="2"/>
      <charset val="204"/>
    </font>
    <font>
      <b/>
      <sz val="9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u/>
      <sz val="10"/>
      <color indexed="12"/>
      <name val="Arial Cyr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sz val="10"/>
      <name val="Helv"/>
      <charset val="204"/>
    </font>
    <font>
      <sz val="11"/>
      <name val="Tahoma"/>
      <family val="2"/>
      <charset val="204"/>
    </font>
    <font>
      <sz val="9"/>
      <color indexed="11"/>
      <name val="Tahoma"/>
      <family val="2"/>
      <charset val="204"/>
    </font>
    <font>
      <u/>
      <sz val="9"/>
      <color indexed="12"/>
      <name val="Tahoma"/>
      <family val="2"/>
      <charset val="204"/>
    </font>
    <font>
      <b/>
      <sz val="18"/>
      <color indexed="62"/>
      <name val="Cambria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0"/>
      <color indexed="62"/>
      <name val="Tahoma"/>
      <family val="2"/>
      <charset val="204"/>
    </font>
    <font>
      <sz val="13"/>
      <name val="Tahoma"/>
      <family val="2"/>
      <charset val="204"/>
    </font>
    <font>
      <u/>
      <sz val="9"/>
      <color indexed="18"/>
      <name val="Tahoma"/>
      <family val="2"/>
      <charset val="204"/>
    </font>
    <font>
      <b/>
      <sz val="14"/>
      <name val="Franklin Gothic Medium"/>
      <family val="2"/>
      <charset val="204"/>
    </font>
    <font>
      <sz val="8"/>
      <color indexed="11"/>
      <name val="Tahoma"/>
      <family val="2"/>
      <charset val="204"/>
    </font>
    <font>
      <sz val="11"/>
      <color indexed="53"/>
      <name val="Calibri"/>
      <family val="2"/>
      <charset val="204"/>
    </font>
    <font>
      <sz val="11"/>
      <color indexed="58"/>
      <name val="Calibri"/>
      <family val="2"/>
      <charset val="204"/>
    </font>
    <font>
      <sz val="8"/>
      <name val="Arial"/>
      <family val="2"/>
    </font>
    <font>
      <sz val="11"/>
      <color indexed="8"/>
      <name val="Arial1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5"/>
      </patternFill>
    </fill>
    <fill>
      <patternFill patternType="solid">
        <fgColor indexed="49"/>
      </patternFill>
    </fill>
    <fill>
      <patternFill patternType="solid">
        <fgColor indexed="22"/>
      </patternFill>
    </fill>
    <fill>
      <patternFill patternType="lightDown">
        <fgColor indexed="42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</patternFill>
    </fill>
    <fill>
      <patternFill patternType="solid">
        <fgColor indexed="13"/>
      </patternFill>
    </fill>
    <fill>
      <patternFill patternType="solid">
        <fgColor indexed="54"/>
      </patternFill>
    </fill>
    <fill>
      <patternFill patternType="solid">
        <fgColor indexed="17"/>
      </patternFill>
    </fill>
    <fill>
      <patternFill patternType="solid">
        <fgColor indexed="23"/>
      </patternFill>
    </fill>
    <fill>
      <patternFill patternType="solid">
        <fgColor indexed="11"/>
        <bgColor indexed="64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41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41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31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53">
    <xf numFmtId="0" fontId="0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33" fillId="0" borderId="0"/>
    <xf numFmtId="0" fontId="5" fillId="0" borderId="0"/>
    <xf numFmtId="0" fontId="22" fillId="0" borderId="0"/>
    <xf numFmtId="169" fontId="22" fillId="0" borderId="0"/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1" borderId="0" applyNumberFormat="0" applyBorder="0" applyAlignment="0" applyProtection="0"/>
    <xf numFmtId="0" fontId="10" fillId="5" borderId="0" applyNumberFormat="0" applyBorder="0" applyAlignment="0" applyProtection="0"/>
    <xf numFmtId="0" fontId="41" fillId="13" borderId="3" applyNumberFormat="0" applyAlignment="0"/>
    <xf numFmtId="0" fontId="28" fillId="0" borderId="3" applyNumberFormat="0" applyAlignment="0">
      <protection locked="0"/>
    </xf>
    <xf numFmtId="0" fontId="28" fillId="0" borderId="3" applyNumberFormat="0" applyAlignment="0">
      <protection locked="0"/>
    </xf>
    <xf numFmtId="0" fontId="28" fillId="0" borderId="3" applyNumberFormat="0" applyAlignment="0">
      <protection locked="0"/>
    </xf>
    <xf numFmtId="168" fontId="23" fillId="0" borderId="0" applyFont="0" applyFill="0" applyBorder="0" applyAlignment="0" applyProtection="0"/>
    <xf numFmtId="167" fontId="21" fillId="14" borderId="0">
      <protection locked="0"/>
    </xf>
    <xf numFmtId="0" fontId="31" fillId="0" borderId="0" applyFill="0" applyBorder="0" applyProtection="0">
      <alignment vertical="center"/>
    </xf>
    <xf numFmtId="165" fontId="21" fillId="14" borderId="0">
      <protection locked="0"/>
    </xf>
    <xf numFmtId="166" fontId="21" fillId="14" borderId="0">
      <protection locked="0"/>
    </xf>
    <xf numFmtId="0" fontId="28" fillId="15" borderId="3" applyAlignment="0">
      <alignment horizontal="left"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8" fillId="6" borderId="3" applyNumberFormat="0" applyAlignment="0"/>
    <xf numFmtId="0" fontId="28" fillId="12" borderId="3" applyNumberFormat="0" applyAlignment="0"/>
    <xf numFmtId="0" fontId="28" fillId="12" borderId="3" applyNumberFormat="0" applyAlignment="0"/>
    <xf numFmtId="0" fontId="28" fillId="12" borderId="3" applyNumberFormat="0" applyAlignment="0"/>
    <xf numFmtId="0" fontId="30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/>
    <xf numFmtId="0" fontId="24" fillId="0" borderId="0"/>
    <xf numFmtId="0" fontId="31" fillId="0" borderId="0" applyFill="0" applyBorder="0" applyProtection="0">
      <alignment vertical="center"/>
    </xf>
    <xf numFmtId="0" fontId="31" fillId="0" borderId="0" applyFill="0" applyBorder="0" applyProtection="0">
      <alignment vertical="center"/>
    </xf>
    <xf numFmtId="0" fontId="42" fillId="16" borderId="4" applyNumberFormat="0">
      <alignment horizontal="center" vertical="center"/>
    </xf>
    <xf numFmtId="0" fontId="42" fillId="16" borderId="4" applyNumberFormat="0">
      <alignment horizontal="center" vertical="center"/>
    </xf>
    <xf numFmtId="49" fontId="34" fillId="17" borderId="5" applyNumberFormat="0">
      <alignment horizontal="center" vertical="center"/>
    </xf>
    <xf numFmtId="0" fontId="10" fillId="11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1" borderId="0" applyNumberFormat="0" applyBorder="0" applyAlignment="0" applyProtection="0"/>
    <xf numFmtId="0" fontId="10" fillId="21" borderId="0" applyNumberFormat="0" applyBorder="0" applyAlignment="0" applyProtection="0"/>
    <xf numFmtId="0" fontId="11" fillId="5" borderId="3" applyNumberFormat="0" applyAlignment="0" applyProtection="0"/>
    <xf numFmtId="0" fontId="12" fillId="3" borderId="6" applyNumberFormat="0" applyAlignment="0" applyProtection="0"/>
    <xf numFmtId="0" fontId="13" fillId="3" borderId="3" applyNumberFormat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49" fontId="43" fillId="0" borderId="0" applyNumberFormat="0" applyFill="0" applyBorder="0" applyAlignment="0" applyProtection="0">
      <alignment vertical="top"/>
    </xf>
    <xf numFmtId="0" fontId="20" fillId="0" borderId="0" applyNumberFormat="0" applyFill="0" applyBorder="0" applyAlignment="0" applyProtection="0">
      <alignment vertical="top"/>
      <protection locked="0"/>
    </xf>
    <xf numFmtId="0" fontId="44" fillId="0" borderId="0" applyBorder="0">
      <alignment horizontal="center" vertical="center" wrapText="1"/>
    </xf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26" fillId="0" borderId="10" applyBorder="0">
      <alignment horizontal="center" vertical="center" wrapText="1"/>
    </xf>
    <xf numFmtId="4" fontId="21" fillId="14" borderId="1" applyBorder="0">
      <alignment horizontal="right"/>
    </xf>
    <xf numFmtId="0" fontId="7" fillId="0" borderId="11" applyNumberFormat="0" applyFill="0" applyAlignment="0" applyProtection="0"/>
    <xf numFmtId="0" fontId="14" fillId="22" borderId="12" applyNumberFormat="0" applyAlignment="0" applyProtection="0"/>
    <xf numFmtId="0" fontId="37" fillId="0" borderId="0" applyNumberFormat="0" applyFill="0" applyBorder="0" applyAlignment="0" applyProtection="0"/>
    <xf numFmtId="0" fontId="15" fillId="5" borderId="0" applyNumberFormat="0" applyBorder="0" applyAlignment="0" applyProtection="0"/>
    <xf numFmtId="49" fontId="21" fillId="0" borderId="0" applyBorder="0">
      <alignment vertical="top"/>
    </xf>
    <xf numFmtId="49" fontId="21" fillId="0" borderId="0" applyBorder="0">
      <alignment vertical="top"/>
    </xf>
    <xf numFmtId="0" fontId="19" fillId="0" borderId="0"/>
    <xf numFmtId="49" fontId="21" fillId="0" borderId="0" applyBorder="0">
      <alignment vertical="top"/>
    </xf>
    <xf numFmtId="0" fontId="6" fillId="0" borderId="0"/>
    <xf numFmtId="0" fontId="6" fillId="0" borderId="0"/>
    <xf numFmtId="0" fontId="48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49" fontId="21" fillId="0" borderId="0" applyBorder="0">
      <alignment vertical="top"/>
    </xf>
    <xf numFmtId="0" fontId="35" fillId="23" borderId="0" applyNumberFormat="0" applyBorder="0" applyAlignment="0">
      <alignment horizontal="left" vertical="center"/>
    </xf>
    <xf numFmtId="0" fontId="21" fillId="0" borderId="0" applyNumberFormat="0" applyFill="0" applyBorder="0" applyAlignment="0" applyProtection="0"/>
    <xf numFmtId="0" fontId="9" fillId="0" borderId="0" applyNumberFormat="0" applyBorder="0" applyProtection="0"/>
    <xf numFmtId="0" fontId="35" fillId="23" borderId="0" applyNumberFormat="0" applyBorder="0" applyAlignment="0">
      <alignment horizontal="left" vertical="center"/>
    </xf>
    <xf numFmtId="0" fontId="5" fillId="0" borderId="0"/>
    <xf numFmtId="0" fontId="4" fillId="0" borderId="0"/>
    <xf numFmtId="0" fontId="45" fillId="9" borderId="0"/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49" fillId="0" borderId="0"/>
    <xf numFmtId="0" fontId="5" fillId="0" borderId="0"/>
    <xf numFmtId="0" fontId="2" fillId="0" borderId="0"/>
    <xf numFmtId="0" fontId="5" fillId="0" borderId="0"/>
    <xf numFmtId="49" fontId="21" fillId="23" borderId="0" applyBorder="0">
      <alignment vertical="top"/>
    </xf>
    <xf numFmtId="49" fontId="21" fillId="23" borderId="0" applyBorder="0">
      <alignment vertical="top"/>
    </xf>
    <xf numFmtId="0" fontId="6" fillId="0" borderId="0"/>
    <xf numFmtId="0" fontId="5" fillId="0" borderId="0"/>
    <xf numFmtId="0" fontId="5" fillId="0" borderId="0"/>
    <xf numFmtId="0" fontId="4" fillId="0" borderId="0"/>
    <xf numFmtId="0" fontId="35" fillId="23" borderId="0" applyNumberFormat="0" applyBorder="0" applyAlignment="0">
      <alignment horizontal="left" vertical="center"/>
    </xf>
    <xf numFmtId="49" fontId="21" fillId="0" borderId="0" applyBorder="0">
      <alignment vertical="top"/>
    </xf>
    <xf numFmtId="0" fontId="8" fillId="0" borderId="0"/>
    <xf numFmtId="0" fontId="48" fillId="0" borderId="0"/>
    <xf numFmtId="0" fontId="1" fillId="0" borderId="0"/>
    <xf numFmtId="0" fontId="27" fillId="0" borderId="0"/>
    <xf numFmtId="0" fontId="27" fillId="0" borderId="0"/>
    <xf numFmtId="0" fontId="16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5" fillId="24" borderId="13" applyNumberFormat="0" applyFont="0" applyAlignment="0" applyProtection="0"/>
    <xf numFmtId="9" fontId="4" fillId="0" borderId="0" applyFill="0" applyBorder="0" applyAlignment="0" applyProtection="0"/>
    <xf numFmtId="0" fontId="48" fillId="0" borderId="0"/>
    <xf numFmtId="9" fontId="4" fillId="0" borderId="0" applyFill="0" applyBorder="0" applyAlignment="0" applyProtection="0"/>
    <xf numFmtId="0" fontId="18" fillId="0" borderId="14" applyNumberFormat="0" applyFill="0" applyAlignment="0" applyProtection="0"/>
    <xf numFmtId="0" fontId="22" fillId="0" borderId="0"/>
    <xf numFmtId="0" fontId="46" fillId="0" borderId="0" applyNumberFormat="0" applyFill="0" applyBorder="0" applyAlignment="0" applyProtection="0"/>
    <xf numFmtId="170" fontId="19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0" fontId="48" fillId="0" borderId="0"/>
    <xf numFmtId="4" fontId="21" fillId="25" borderId="0" applyBorder="0">
      <alignment horizontal="right"/>
    </xf>
    <xf numFmtId="4" fontId="21" fillId="25" borderId="15" applyBorder="0">
      <alignment horizontal="right"/>
    </xf>
    <xf numFmtId="4" fontId="21" fillId="25" borderId="1" applyFont="0" applyBorder="0">
      <alignment horizontal="right"/>
    </xf>
    <xf numFmtId="0" fontId="47" fillId="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50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164" fontId="53" fillId="0" borderId="1" xfId="3" applyNumberFormat="1" applyFont="1" applyFill="1" applyBorder="1" applyAlignment="1" applyProtection="1">
      <alignment horizontal="left" vertical="center" wrapText="1"/>
    </xf>
    <xf numFmtId="164" fontId="52" fillId="0" borderId="1" xfId="3" applyNumberFormat="1" applyFont="1" applyFill="1" applyBorder="1" applyAlignment="1" applyProtection="1">
      <alignment horizontal="center" vertical="center" wrapText="1"/>
    </xf>
    <xf numFmtId="0" fontId="51" fillId="27" borderId="1" xfId="3" applyFont="1" applyFill="1" applyBorder="1" applyAlignment="1" applyProtection="1">
      <alignment horizontal="center" vertical="center" wrapText="1"/>
    </xf>
    <xf numFmtId="49" fontId="53" fillId="27" borderId="2" xfId="0" applyNumberFormat="1" applyFont="1" applyFill="1" applyBorder="1" applyAlignment="1">
      <alignment horizontal="center" vertical="center" wrapText="1"/>
    </xf>
    <xf numFmtId="0" fontId="51" fillId="27" borderId="1" xfId="3" applyFont="1" applyFill="1" applyBorder="1" applyAlignment="1" applyProtection="1">
      <alignment horizontal="left" vertical="center" wrapText="1"/>
    </xf>
    <xf numFmtId="0" fontId="54" fillId="0" borderId="0" xfId="1" applyFont="1"/>
    <xf numFmtId="0" fontId="54" fillId="0" borderId="0" xfId="1" applyFont="1" applyBorder="1" applyAlignment="1">
      <alignment horizontal="center" vertical="center" wrapText="1"/>
    </xf>
    <xf numFmtId="0" fontId="54" fillId="0" borderId="0" xfId="1" applyFont="1" applyBorder="1"/>
    <xf numFmtId="0" fontId="53" fillId="0" borderId="0" xfId="2" applyFont="1" applyFill="1" applyBorder="1" applyAlignment="1">
      <alignment horizontal="center"/>
    </xf>
    <xf numFmtId="0" fontId="53" fillId="0" borderId="0" xfId="2" applyFont="1" applyBorder="1"/>
    <xf numFmtId="0" fontId="53" fillId="0" borderId="0" xfId="2" applyFont="1" applyFill="1" applyAlignment="1">
      <alignment horizontal="center" wrapText="1"/>
    </xf>
    <xf numFmtId="0" fontId="53" fillId="0" borderId="0" xfId="2" applyFont="1" applyFill="1" applyBorder="1" applyAlignment="1">
      <alignment horizontal="center"/>
    </xf>
    <xf numFmtId="171" fontId="53" fillId="0" borderId="0" xfId="2" applyNumberFormat="1" applyFont="1" applyFill="1" applyBorder="1" applyAlignment="1">
      <alignment horizontal="center"/>
    </xf>
    <xf numFmtId="0" fontId="54" fillId="0" borderId="0" xfId="1" applyFont="1" applyAlignment="1">
      <alignment horizontal="center" vertical="center"/>
    </xf>
    <xf numFmtId="0" fontId="53" fillId="0" borderId="0" xfId="2" applyFont="1"/>
    <xf numFmtId="0" fontId="54" fillId="0" borderId="0" xfId="1" applyFont="1" applyAlignment="1">
      <alignment horizontal="center" vertical="center"/>
    </xf>
    <xf numFmtId="0" fontId="53" fillId="0" borderId="0" xfId="0" applyFont="1" applyFill="1" applyAlignment="1">
      <alignment horizontal="center"/>
    </xf>
    <xf numFmtId="0" fontId="53" fillId="0" borderId="0" xfId="1" applyFont="1" applyAlignment="1">
      <alignment horizontal="center" vertical="center"/>
    </xf>
    <xf numFmtId="0" fontId="54" fillId="2" borderId="1" xfId="1" applyFont="1" applyFill="1" applyBorder="1" applyAlignment="1">
      <alignment horizontal="center" vertical="center" wrapText="1"/>
    </xf>
    <xf numFmtId="0" fontId="54" fillId="0" borderId="1" xfId="1" applyFont="1" applyBorder="1" applyAlignment="1">
      <alignment horizontal="center" vertical="center" wrapText="1"/>
    </xf>
    <xf numFmtId="0" fontId="54" fillId="0" borderId="0" xfId="1" applyFont="1" applyAlignment="1">
      <alignment vertical="center"/>
    </xf>
    <xf numFmtId="0" fontId="8" fillId="0" borderId="1" xfId="127" applyFont="1" applyBorder="1" applyAlignment="1">
      <alignment horizontal="center" vertical="center" wrapText="1"/>
    </xf>
    <xf numFmtId="0" fontId="8" fillId="0" borderId="17" xfId="127" applyFont="1" applyBorder="1" applyAlignment="1">
      <alignment horizontal="center" vertical="center" wrapText="1"/>
    </xf>
    <xf numFmtId="0" fontId="8" fillId="0" borderId="18" xfId="127" applyFont="1" applyBorder="1" applyAlignment="1">
      <alignment horizontal="center" vertical="center" wrapText="1"/>
    </xf>
    <xf numFmtId="0" fontId="8" fillId="0" borderId="16" xfId="127" applyFont="1" applyBorder="1" applyAlignment="1">
      <alignment horizontal="center" vertical="center" wrapText="1"/>
    </xf>
    <xf numFmtId="0" fontId="8" fillId="0" borderId="1" xfId="127" applyFont="1" applyBorder="1" applyAlignment="1">
      <alignment horizontal="center" vertical="center" textRotation="90" wrapText="1"/>
    </xf>
    <xf numFmtId="0" fontId="53" fillId="0" borderId="1" xfId="0" applyNumberFormat="1" applyFont="1" applyFill="1" applyBorder="1" applyAlignment="1">
      <alignment horizontal="center" vertical="center" wrapText="1"/>
    </xf>
    <xf numFmtId="0" fontId="53" fillId="0" borderId="0" xfId="1" applyFont="1"/>
    <xf numFmtId="0" fontId="54" fillId="0" borderId="19" xfId="1" applyFont="1" applyBorder="1" applyAlignment="1">
      <alignment horizontal="center" vertical="center" textRotation="90"/>
    </xf>
    <xf numFmtId="0" fontId="54" fillId="0" borderId="19" xfId="1" applyFont="1" applyBorder="1" applyAlignment="1">
      <alignment horizontal="center" vertical="center" textRotation="90" wrapText="1"/>
    </xf>
    <xf numFmtId="0" fontId="54" fillId="0" borderId="1" xfId="1" applyFont="1" applyBorder="1" applyAlignment="1">
      <alignment horizontal="center" vertical="center"/>
    </xf>
    <xf numFmtId="0" fontId="54" fillId="0" borderId="1" xfId="1" applyFont="1" applyBorder="1" applyAlignment="1">
      <alignment horizontal="center"/>
    </xf>
    <xf numFmtId="49" fontId="54" fillId="0" borderId="1" xfId="1" applyNumberFormat="1" applyFont="1" applyBorder="1" applyAlignment="1">
      <alignment horizontal="center"/>
    </xf>
    <xf numFmtId="0" fontId="56" fillId="26" borderId="16" xfId="124" applyFont="1" applyFill="1" applyBorder="1" applyAlignment="1">
      <alignment horizontal="center" vertical="center"/>
    </xf>
    <xf numFmtId="0" fontId="56" fillId="26" borderId="1" xfId="124" applyFont="1" applyFill="1" applyBorder="1" applyAlignment="1">
      <alignment horizontal="center" vertical="center"/>
    </xf>
    <xf numFmtId="2" fontId="53" fillId="26" borderId="1" xfId="2" applyNumberFormat="1" applyFont="1" applyFill="1" applyBorder="1" applyAlignment="1">
      <alignment horizontal="center" vertical="center"/>
    </xf>
    <xf numFmtId="0" fontId="57" fillId="0" borderId="16" xfId="124" applyFont="1" applyFill="1" applyBorder="1" applyAlignment="1">
      <alignment horizontal="center" vertical="center"/>
    </xf>
    <xf numFmtId="0" fontId="57" fillId="0" borderId="1" xfId="124" applyFont="1" applyFill="1" applyBorder="1" applyAlignment="1">
      <alignment horizontal="left" vertical="center"/>
    </xf>
    <xf numFmtId="0" fontId="57" fillId="0" borderId="1" xfId="124" applyFont="1" applyFill="1" applyBorder="1" applyAlignment="1">
      <alignment horizontal="center" vertical="center"/>
    </xf>
    <xf numFmtId="2" fontId="53" fillId="0" borderId="1" xfId="2" applyNumberFormat="1" applyFont="1" applyFill="1" applyBorder="1" applyAlignment="1">
      <alignment horizontal="center" vertical="center"/>
    </xf>
    <xf numFmtId="0" fontId="54" fillId="0" borderId="0" xfId="1" applyFont="1" applyFill="1"/>
    <xf numFmtId="4" fontId="53" fillId="0" borderId="1" xfId="2" applyNumberFormat="1" applyFont="1" applyFill="1" applyBorder="1" applyAlignment="1">
      <alignment horizontal="center" vertical="center"/>
    </xf>
    <xf numFmtId="16" fontId="53" fillId="27" borderId="2" xfId="0" quotePrefix="1" applyNumberFormat="1" applyFont="1" applyFill="1" applyBorder="1" applyAlignment="1">
      <alignment horizontal="center" vertical="center" wrapText="1"/>
    </xf>
    <xf numFmtId="0" fontId="51" fillId="27" borderId="1" xfId="3" applyFont="1" applyFill="1" applyBorder="1" applyAlignment="1" applyProtection="1">
      <alignment vertical="center" wrapText="1"/>
    </xf>
    <xf numFmtId="2" fontId="53" fillId="29" borderId="1" xfId="2" applyNumberFormat="1" applyFont="1" applyFill="1" applyBorder="1" applyAlignment="1">
      <alignment horizontal="center" vertical="center"/>
    </xf>
    <xf numFmtId="49" fontId="53" fillId="28" borderId="2" xfId="0" applyNumberFormat="1" applyFont="1" applyFill="1" applyBorder="1" applyAlignment="1">
      <alignment horizontal="center" vertical="center" wrapText="1"/>
    </xf>
    <xf numFmtId="4" fontId="53" fillId="28" borderId="1" xfId="3" applyNumberFormat="1" applyFont="1" applyFill="1" applyBorder="1" applyAlignment="1" applyProtection="1">
      <alignment vertical="center" wrapText="1"/>
    </xf>
    <xf numFmtId="4" fontId="53" fillId="28" borderId="1" xfId="3" applyNumberFormat="1" applyFont="1" applyFill="1" applyBorder="1" applyAlignment="1" applyProtection="1">
      <alignment horizontal="center" vertical="center" wrapText="1"/>
    </xf>
    <xf numFmtId="2" fontId="53" fillId="28" borderId="1" xfId="2" applyNumberFormat="1" applyFont="1" applyFill="1" applyBorder="1" applyAlignment="1">
      <alignment horizontal="center" vertical="center"/>
    </xf>
    <xf numFmtId="49" fontId="53" fillId="0" borderId="2" xfId="0" applyNumberFormat="1" applyFont="1" applyFill="1" applyBorder="1" applyAlignment="1">
      <alignment horizontal="center" vertical="center" wrapText="1"/>
    </xf>
    <xf numFmtId="4" fontId="53" fillId="0" borderId="1" xfId="3" applyNumberFormat="1" applyFont="1" applyFill="1" applyBorder="1" applyAlignment="1" applyProtection="1">
      <alignment vertical="center" wrapText="1"/>
    </xf>
    <xf numFmtId="4" fontId="53" fillId="0" borderId="1" xfId="3" applyNumberFormat="1" applyFont="1" applyFill="1" applyBorder="1" applyAlignment="1" applyProtection="1">
      <alignment horizontal="center" vertical="center" wrapText="1"/>
    </xf>
    <xf numFmtId="1" fontId="53" fillId="0" borderId="1" xfId="2" applyNumberFormat="1" applyFont="1" applyFill="1" applyBorder="1" applyAlignment="1">
      <alignment horizontal="center" vertical="center"/>
    </xf>
    <xf numFmtId="2" fontId="53" fillId="0" borderId="1" xfId="2" applyNumberFormat="1" applyFont="1" applyFill="1" applyBorder="1" applyAlignment="1">
      <alignment horizontal="left" vertical="center" indent="2"/>
    </xf>
    <xf numFmtId="171" fontId="53" fillId="0" borderId="1" xfId="2" applyNumberFormat="1" applyFont="1" applyFill="1" applyBorder="1" applyAlignment="1">
      <alignment horizontal="center" vertical="center"/>
    </xf>
    <xf numFmtId="49" fontId="52" fillId="0" borderId="2" xfId="0" quotePrefix="1" applyNumberFormat="1" applyFont="1" applyFill="1" applyBorder="1" applyAlignment="1">
      <alignment horizontal="center" vertical="center" wrapText="1"/>
    </xf>
    <xf numFmtId="49" fontId="53" fillId="28" borderId="2" xfId="0" quotePrefix="1" applyNumberFormat="1" applyFont="1" applyFill="1" applyBorder="1" applyAlignment="1">
      <alignment horizontal="center" vertical="center" wrapText="1"/>
    </xf>
    <xf numFmtId="164" fontId="51" fillId="28" borderId="1" xfId="3" applyNumberFormat="1" applyFont="1" applyFill="1" applyBorder="1" applyAlignment="1" applyProtection="1">
      <alignment horizontal="left" vertical="center" wrapText="1"/>
    </xf>
    <xf numFmtId="164" fontId="53" fillId="28" borderId="1" xfId="3" applyNumberFormat="1" applyFont="1" applyFill="1" applyBorder="1" applyAlignment="1" applyProtection="1">
      <alignment horizontal="center" vertical="center" wrapText="1"/>
    </xf>
    <xf numFmtId="43" fontId="53" fillId="28" borderId="2" xfId="152" quotePrefix="1" applyFont="1" applyFill="1" applyBorder="1" applyAlignment="1">
      <alignment horizontal="center" vertical="center" wrapText="1"/>
    </xf>
    <xf numFmtId="43" fontId="53" fillId="0" borderId="2" xfId="152" quotePrefix="1" applyFont="1" applyFill="1" applyBorder="1" applyAlignment="1">
      <alignment horizontal="center" vertical="center" wrapText="1"/>
    </xf>
    <xf numFmtId="164" fontId="53" fillId="0" borderId="1" xfId="3" applyNumberFormat="1" applyFont="1" applyFill="1" applyBorder="1" applyAlignment="1" applyProtection="1">
      <alignment horizontal="center" vertical="center" wrapText="1"/>
    </xf>
    <xf numFmtId="49" fontId="53" fillId="0" borderId="2" xfId="0" quotePrefix="1" applyNumberFormat="1" applyFont="1" applyFill="1" applyBorder="1" applyAlignment="1">
      <alignment horizontal="center" vertical="center" wrapText="1"/>
    </xf>
    <xf numFmtId="2" fontId="51" fillId="27" borderId="1" xfId="3" applyNumberFormat="1" applyFont="1" applyFill="1" applyBorder="1" applyAlignment="1" applyProtection="1">
      <alignment horizontal="center" vertical="center" wrapText="1"/>
    </xf>
    <xf numFmtId="0" fontId="53" fillId="30" borderId="2" xfId="0" applyFont="1" applyFill="1" applyBorder="1" applyAlignment="1">
      <alignment horizontal="center" vertical="center" wrapText="1"/>
    </xf>
    <xf numFmtId="0" fontId="51" fillId="30" borderId="1" xfId="3" applyFont="1" applyFill="1" applyBorder="1" applyAlignment="1" applyProtection="1">
      <alignment vertical="center" wrapText="1"/>
    </xf>
    <xf numFmtId="0" fontId="51" fillId="30" borderId="1" xfId="3" applyFont="1" applyFill="1" applyBorder="1" applyAlignment="1" applyProtection="1">
      <alignment horizontal="center" vertical="center" wrapText="1"/>
    </xf>
    <xf numFmtId="4" fontId="53" fillId="28" borderId="16" xfId="3" applyNumberFormat="1" applyFont="1" applyFill="1" applyBorder="1" applyAlignment="1" applyProtection="1">
      <alignment horizontal="center" vertical="center" wrapText="1"/>
    </xf>
    <xf numFmtId="4" fontId="53" fillId="28" borderId="1" xfId="3" applyNumberFormat="1" applyFont="1" applyFill="1" applyBorder="1" applyAlignment="1" applyProtection="1">
      <alignment horizontal="left" vertical="center" wrapText="1"/>
    </xf>
    <xf numFmtId="164" fontId="53" fillId="0" borderId="20" xfId="0" applyNumberFormat="1" applyFont="1" applyFill="1" applyBorder="1" applyAlignment="1">
      <alignment horizontal="center" vertical="center" wrapText="1"/>
    </xf>
    <xf numFmtId="0" fontId="8" fillId="0" borderId="21" xfId="3" applyFont="1" applyFill="1" applyBorder="1" applyAlignment="1" applyProtection="1">
      <alignment horizontal="left" vertical="center" wrapText="1"/>
    </xf>
    <xf numFmtId="0" fontId="8" fillId="0" borderId="21" xfId="3" applyFont="1" applyFill="1" applyBorder="1" applyAlignment="1" applyProtection="1">
      <alignment horizontal="center" vertical="center" wrapText="1"/>
    </xf>
    <xf numFmtId="164" fontId="53" fillId="28" borderId="1" xfId="3" applyNumberFormat="1" applyFont="1" applyFill="1" applyBorder="1" applyAlignment="1" applyProtection="1">
      <alignment horizontal="left" vertical="center" wrapText="1"/>
    </xf>
    <xf numFmtId="2" fontId="58" fillId="0" borderId="1" xfId="2" applyNumberFormat="1" applyFont="1" applyFill="1" applyBorder="1" applyAlignment="1">
      <alignment horizontal="center" vertical="center"/>
    </xf>
    <xf numFmtId="171" fontId="53" fillId="29" borderId="1" xfId="2" applyNumberFormat="1" applyFont="1" applyFill="1" applyBorder="1" applyAlignment="1">
      <alignment horizontal="center" vertical="center"/>
    </xf>
    <xf numFmtId="0" fontId="53" fillId="0" borderId="1" xfId="3" applyFont="1" applyFill="1" applyBorder="1" applyAlignment="1" applyProtection="1">
      <alignment vertical="center" wrapText="1"/>
    </xf>
    <xf numFmtId="0" fontId="53" fillId="0" borderId="1" xfId="3" applyFont="1" applyFill="1" applyBorder="1" applyAlignment="1" applyProtection="1">
      <alignment horizontal="center" vertical="center" wrapText="1"/>
    </xf>
    <xf numFmtId="0" fontId="54" fillId="0" borderId="0" xfId="1" applyFont="1" applyFill="1" applyAlignment="1">
      <alignment horizontal="center" vertical="center"/>
    </xf>
    <xf numFmtId="164" fontId="53" fillId="0" borderId="1" xfId="3" applyNumberFormat="1" applyFont="1" applyFill="1" applyBorder="1" applyAlignment="1" applyProtection="1">
      <alignment vertical="center" wrapText="1"/>
    </xf>
  </cellXfs>
  <cellStyles count="153">
    <cellStyle name=" 1" xfId="7"/>
    <cellStyle name=" 1 2" xfId="8"/>
    <cellStyle name=" 1_Stage1" xfId="5"/>
    <cellStyle name="_Model_RAB Мой_PR.PROG.WARM.NOTCOMBI.2012.2.16_v1.4(04.04.11) " xfId="9"/>
    <cellStyle name="_Model_RAB Мой_Книга2_PR.PROG.WARM.NOTCOMBI.2012.2.16_v1.4(04.04.11) " xfId="10"/>
    <cellStyle name="_Model_RAB_MRSK_svod_PR.PROG.WARM.NOTCOMBI.2012.2.16_v1.4(04.04.11) " xfId="11"/>
    <cellStyle name="_Model_RAB_MRSK_svod_Книга2_PR.PROG.WARM.NOTCOMBI.2012.2.16_v1.4(04.04.11) " xfId="12"/>
    <cellStyle name="_МОДЕЛЬ_1 (2)_PR.PROG.WARM.NOTCOMBI.2012.2.16_v1.4(04.04.11) " xfId="13"/>
    <cellStyle name="_МОДЕЛЬ_1 (2)_Книга2_PR.PROG.WARM.NOTCOMBI.2012.2.16_v1.4(04.04.11) " xfId="14"/>
    <cellStyle name="_пр 5 тариф RAB_PR.PROG.WARM.NOTCOMBI.2012.2.16_v1.4(04.04.11) " xfId="15"/>
    <cellStyle name="_пр 5 тариф RAB_Книга2_PR.PROG.WARM.NOTCOMBI.2012.2.16_v1.4(04.04.11) " xfId="16"/>
    <cellStyle name="_Расчет RAB_22072008_PR.PROG.WARM.NOTCOMBI.2012.2.16_v1.4(04.04.11) " xfId="17"/>
    <cellStyle name="_Расчет RAB_22072008_Книга2_PR.PROG.WARM.NOTCOMBI.2012.2.16_v1.4(04.04.11) " xfId="18"/>
    <cellStyle name="_Расчет RAB_Лен и МОЭСК_с 2010 года_14.04.2009_со сглаж_version 3.0_без ФСК_PR.PROG.WARM.NOTCOMBI.2012.2.16_v1.4(04.04.11) " xfId="19"/>
    <cellStyle name="_Расчет RAB_Лен и МОЭСК_с 2010 года_14.04.2009_со сглаж_version 3.0_без ФСК_Книга2_PR.PROG.WARM.NOTCOMBI.2012.2.16_v1.4(04.04.11) " xfId="20"/>
    <cellStyle name="20% - Акцент1 2" xfId="21"/>
    <cellStyle name="20% - Акцент2 2" xfId="22"/>
    <cellStyle name="20% - Акцент3 2" xfId="23"/>
    <cellStyle name="20% - Акцент4 2" xfId="24"/>
    <cellStyle name="20% - Акцент5 2" xfId="25"/>
    <cellStyle name="20% - Акцент6 2" xfId="26"/>
    <cellStyle name="40% - Акцент1 2" xfId="27"/>
    <cellStyle name="40% - Акцент2 2" xfId="28"/>
    <cellStyle name="40% - Акцент3 2" xfId="29"/>
    <cellStyle name="40% - Акцент4 2" xfId="30"/>
    <cellStyle name="40% - Акцент5 2" xfId="31"/>
    <cellStyle name="40% - Акцент6 2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tion" xfId="39"/>
    <cellStyle name="Cells" xfId="40"/>
    <cellStyle name="Cells 2" xfId="41"/>
    <cellStyle name="Cells_TEPLO.PREDEL.2016.M(v1.0)" xfId="42"/>
    <cellStyle name="Currency [0]" xfId="43"/>
    <cellStyle name="currency1" xfId="44"/>
    <cellStyle name="Currency2" xfId="45"/>
    <cellStyle name="currency3" xfId="46"/>
    <cellStyle name="currency4" xfId="47"/>
    <cellStyle name="DblClick" xfId="48"/>
    <cellStyle name="Followed Hyperlink" xfId="49"/>
    <cellStyle name="Formuls" xfId="50"/>
    <cellStyle name="Header" xfId="51"/>
    <cellStyle name="Header 3" xfId="52"/>
    <cellStyle name="Header_TEPLO.PREDEL.2016.M(v1.0)" xfId="53"/>
    <cellStyle name="Hyperlink" xfId="54"/>
    <cellStyle name="normal" xfId="55"/>
    <cellStyle name="Normal1" xfId="56"/>
    <cellStyle name="Normal2" xfId="57"/>
    <cellStyle name="Percent1" xfId="58"/>
    <cellStyle name="Title" xfId="59"/>
    <cellStyle name="Title 2" xfId="60"/>
    <cellStyle name="Title 4" xfId="61"/>
    <cellStyle name="Акцент1 2" xfId="62"/>
    <cellStyle name="Акцент2 2" xfId="63"/>
    <cellStyle name="Акцент3 2" xfId="64"/>
    <cellStyle name="Акцент4 2" xfId="65"/>
    <cellStyle name="Акцент5 2" xfId="66"/>
    <cellStyle name="Акцент6 2" xfId="67"/>
    <cellStyle name="Ввод  2" xfId="68"/>
    <cellStyle name="Вывод 2" xfId="69"/>
    <cellStyle name="Вычисление 2" xfId="70"/>
    <cellStyle name="Гиперссылка 2" xfId="71"/>
    <cellStyle name="Гиперссылка 2 2" xfId="72"/>
    <cellStyle name="Гиперссылка 3" xfId="73"/>
    <cellStyle name="Гиперссылка 4" xfId="74"/>
    <cellStyle name="Гиперссылка 5" xfId="75"/>
    <cellStyle name="Гиперссылка 6" xfId="76"/>
    <cellStyle name="Заголовок" xfId="77"/>
    <cellStyle name="Заголовок 1 2" xfId="78"/>
    <cellStyle name="Заголовок 2 2" xfId="79"/>
    <cellStyle name="Заголовок 3 2" xfId="80"/>
    <cellStyle name="Заголовок 4 2" xfId="81"/>
    <cellStyle name="ЗаголовокСтолбца" xfId="82"/>
    <cellStyle name="Значение" xfId="83"/>
    <cellStyle name="Итог 2" xfId="84"/>
    <cellStyle name="Итог 8 2" xfId="3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0 2" xfId="89"/>
    <cellStyle name="Обычный 11" xfId="90"/>
    <cellStyle name="Обычный 12" xfId="91"/>
    <cellStyle name="Обычный 12 2" xfId="92"/>
    <cellStyle name="Обычный 12 3 2" xfId="93"/>
    <cellStyle name="Обычный 13" xfId="94"/>
    <cellStyle name="Обычный 14" xfId="95"/>
    <cellStyle name="Обычный 14 2" xfId="96"/>
    <cellStyle name="Обычный 14 3" xfId="97"/>
    <cellStyle name="Обычный 14_UPDATE.WARM.CALC.INDEX.2015.TO.1.2.3" xfId="98"/>
    <cellStyle name="Обычный 15" xfId="99"/>
    <cellStyle name="Обычный 16" xfId="6"/>
    <cellStyle name="Обычный 17" xfId="148"/>
    <cellStyle name="Обычный 18" xfId="149"/>
    <cellStyle name="Обычный 19" xfId="150"/>
    <cellStyle name="Обычный 2" xfId="100"/>
    <cellStyle name="Обычный 2 10 2" xfId="101"/>
    <cellStyle name="Обычный 2 2" xfId="102"/>
    <cellStyle name="Обычный 2 3" xfId="103"/>
    <cellStyle name="Обычный 2 4" xfId="104"/>
    <cellStyle name="Обычный 2 5" xfId="105"/>
    <cellStyle name="Обычный 2 6" xfId="106"/>
    <cellStyle name="Обычный 2 7" xfId="107"/>
    <cellStyle name="Обычный 2 8" xfId="108"/>
    <cellStyle name="Обычный 2_13 09 24 Баланс (3)" xfId="109"/>
    <cellStyle name="Обычный 20" xfId="110"/>
    <cellStyle name="Обычный 21" xfId="111"/>
    <cellStyle name="Обычный 22" xfId="112"/>
    <cellStyle name="Обычный 23" xfId="113"/>
    <cellStyle name="Обычный 23 2" xfId="114"/>
    <cellStyle name="Обычный 24" xfId="151"/>
    <cellStyle name="Обычный 3" xfId="2"/>
    <cellStyle name="Обычный 3 2" xfId="116"/>
    <cellStyle name="Обычный 3 2 2" xfId="117"/>
    <cellStyle name="Обычный 3 3" xfId="118"/>
    <cellStyle name="Обычный 3 3 2" xfId="119"/>
    <cellStyle name="Обычный 3 4" xfId="115"/>
    <cellStyle name="Обычный 4" xfId="120"/>
    <cellStyle name="Обычный 4 2" xfId="121"/>
    <cellStyle name="Обычный 4 3" xfId="122"/>
    <cellStyle name="Обычный 4_Справочники" xfId="123"/>
    <cellStyle name="Обычный 5" xfId="124"/>
    <cellStyle name="Обычный 6" xfId="125"/>
    <cellStyle name="Обычный 7" xfId="1"/>
    <cellStyle name="Обычный 7 2" xfId="127"/>
    <cellStyle name="Обычный 7 3" xfId="128"/>
    <cellStyle name="Обычный 7 4" xfId="126"/>
    <cellStyle name="Обычный 8" xfId="129"/>
    <cellStyle name="Обычный 9" xfId="130"/>
    <cellStyle name="Плохой 2" xfId="131"/>
    <cellStyle name="Пояснение 2" xfId="132"/>
    <cellStyle name="Примечание 2" xfId="133"/>
    <cellStyle name="Процентный 2" xfId="134"/>
    <cellStyle name="Процентный 3" xfId="135"/>
    <cellStyle name="Процентный 4" xfId="136"/>
    <cellStyle name="Связанная ячейка 2" xfId="137"/>
    <cellStyle name="Стиль 1" xfId="138"/>
    <cellStyle name="Текст предупреждения 2" xfId="139"/>
    <cellStyle name="Финансовый" xfId="152" builtinId="3"/>
    <cellStyle name="Финансовый 2" xfId="140"/>
    <cellStyle name="Финансовый 3" xfId="141"/>
    <cellStyle name="Финансовый 3 2" xfId="142"/>
    <cellStyle name="Финансовый 4" xfId="143"/>
    <cellStyle name="Формула" xfId="144"/>
    <cellStyle name="ФормулаВБ_Мониторинг инвестиций" xfId="145"/>
    <cellStyle name="ФормулаНаКонтроль" xfId="146"/>
    <cellStyle name="Хороший 2" xfId="147"/>
    <cellStyle name="標準_PL-CF shee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1"/>
  <sheetViews>
    <sheetView tabSelected="1" zoomScale="80" zoomScaleNormal="80" workbookViewId="0">
      <selection activeCell="M16" sqref="M16"/>
    </sheetView>
  </sheetViews>
  <sheetFormatPr defaultRowHeight="15"/>
  <cols>
    <col min="1" max="1" width="11.5703125" style="8" customWidth="1"/>
    <col min="2" max="2" width="69.5703125" style="8" customWidth="1"/>
    <col min="3" max="3" width="26.140625" style="8" customWidth="1"/>
    <col min="4" max="4" width="10.42578125" style="8" customWidth="1"/>
    <col min="5" max="9" width="9.85546875" style="8" customWidth="1"/>
    <col min="10" max="10" width="8.85546875" style="8" customWidth="1"/>
    <col min="11" max="11" width="10.7109375" style="8" customWidth="1"/>
    <col min="12" max="12" width="8.85546875" style="8" customWidth="1"/>
    <col min="13" max="13" width="11.7109375" style="8" customWidth="1"/>
    <col min="14" max="15" width="8.85546875" style="8" customWidth="1"/>
    <col min="16" max="16" width="10.5703125" style="8" customWidth="1"/>
    <col min="17" max="17" width="11" style="8" customWidth="1"/>
    <col min="18" max="18" width="8.85546875" style="8" customWidth="1"/>
    <col min="19" max="19" width="11.140625" style="8" customWidth="1"/>
    <col min="20" max="21" width="10.42578125" style="8" customWidth="1"/>
    <col min="22" max="23" width="11" style="8" customWidth="1"/>
    <col min="24" max="16384" width="9.140625" style="8"/>
  </cols>
  <sheetData>
    <row r="1" spans="1:23" ht="18.75">
      <c r="W1" s="1" t="s">
        <v>30</v>
      </c>
    </row>
    <row r="2" spans="1:23" ht="18.75">
      <c r="H2" s="9"/>
      <c r="I2" s="9"/>
      <c r="W2" s="2" t="s">
        <v>31</v>
      </c>
    </row>
    <row r="3" spans="1:23" ht="18.75">
      <c r="H3" s="10"/>
      <c r="I3" s="10"/>
      <c r="W3" s="2" t="s">
        <v>32</v>
      </c>
    </row>
    <row r="4" spans="1:23" s="12" customFormat="1">
      <c r="A4" s="11" t="s">
        <v>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</row>
    <row r="5" spans="1:23" s="12" customFormat="1" ht="18.75" customHeight="1">
      <c r="A5" s="13" t="s">
        <v>149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s="12" customFormat="1">
      <c r="A6" s="14"/>
      <c r="B6" s="14"/>
      <c r="C6" s="14"/>
      <c r="D6" s="14"/>
      <c r="E6" s="14"/>
      <c r="F6" s="14"/>
      <c r="G6" s="15"/>
      <c r="H6" s="15"/>
      <c r="I6" s="15"/>
      <c r="J6" s="14"/>
      <c r="K6" s="14"/>
      <c r="L6" s="14"/>
      <c r="M6" s="14"/>
    </row>
    <row r="7" spans="1:23" s="12" customFormat="1" ht="18.75" customHeight="1">
      <c r="A7" s="13" t="s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s="17" customFormat="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</row>
    <row r="9" spans="1:23" s="17" customFormat="1">
      <c r="A9" s="19" t="s">
        <v>84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</row>
    <row r="10" spans="1:23" s="17" customFormat="1"/>
    <row r="11" spans="1:23" s="17" customFormat="1">
      <c r="A11" s="20" t="s">
        <v>85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</row>
    <row r="12" spans="1:23" s="17" customFormat="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</row>
    <row r="13" spans="1:23" s="23" customFormat="1">
      <c r="A13" s="21" t="s">
        <v>2</v>
      </c>
      <c r="B13" s="22" t="s">
        <v>3</v>
      </c>
      <c r="C13" s="22" t="s">
        <v>4</v>
      </c>
      <c r="D13" s="22" t="s">
        <v>86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</row>
    <row r="14" spans="1:23" ht="85.5" customHeight="1">
      <c r="A14" s="21"/>
      <c r="B14" s="22"/>
      <c r="C14" s="22"/>
      <c r="D14" s="24" t="s">
        <v>5</v>
      </c>
      <c r="E14" s="24"/>
      <c r="F14" s="25" t="s">
        <v>6</v>
      </c>
      <c r="G14" s="26"/>
      <c r="H14" s="26"/>
      <c r="I14" s="26"/>
      <c r="J14" s="26"/>
      <c r="K14" s="27"/>
      <c r="L14" s="24" t="s">
        <v>7</v>
      </c>
      <c r="M14" s="24"/>
      <c r="N14" s="24" t="s">
        <v>8</v>
      </c>
      <c r="O14" s="24"/>
      <c r="P14" s="24" t="s">
        <v>9</v>
      </c>
      <c r="Q14" s="24"/>
      <c r="R14" s="24" t="s">
        <v>10</v>
      </c>
      <c r="S14" s="24"/>
      <c r="T14" s="24"/>
      <c r="U14" s="24"/>
      <c r="V14" s="24" t="s">
        <v>11</v>
      </c>
      <c r="W14" s="24"/>
    </row>
    <row r="15" spans="1:23" s="30" customFormat="1" ht="174" customHeight="1">
      <c r="A15" s="21"/>
      <c r="B15" s="22"/>
      <c r="C15" s="22"/>
      <c r="D15" s="28" t="s">
        <v>12</v>
      </c>
      <c r="E15" s="28"/>
      <c r="F15" s="28" t="s">
        <v>87</v>
      </c>
      <c r="G15" s="28"/>
      <c r="H15" s="28" t="s">
        <v>88</v>
      </c>
      <c r="I15" s="28"/>
      <c r="J15" s="28" t="s">
        <v>89</v>
      </c>
      <c r="K15" s="28"/>
      <c r="L15" s="28" t="s">
        <v>12</v>
      </c>
      <c r="M15" s="28"/>
      <c r="N15" s="28" t="s">
        <v>12</v>
      </c>
      <c r="O15" s="28"/>
      <c r="P15" s="29" t="s">
        <v>90</v>
      </c>
      <c r="Q15" s="29"/>
      <c r="R15" s="28" t="s">
        <v>91</v>
      </c>
      <c r="S15" s="28"/>
      <c r="T15" s="28" t="s">
        <v>29</v>
      </c>
      <c r="U15" s="28"/>
      <c r="V15" s="28" t="s">
        <v>12</v>
      </c>
      <c r="W15" s="28"/>
    </row>
    <row r="16" spans="1:23" ht="30.75" customHeight="1">
      <c r="A16" s="21"/>
      <c r="B16" s="22"/>
      <c r="C16" s="22"/>
      <c r="D16" s="31" t="s">
        <v>13</v>
      </c>
      <c r="E16" s="32" t="s">
        <v>14</v>
      </c>
      <c r="F16" s="31" t="s">
        <v>13</v>
      </c>
      <c r="G16" s="32" t="s">
        <v>14</v>
      </c>
      <c r="H16" s="31" t="s">
        <v>13</v>
      </c>
      <c r="I16" s="32" t="s">
        <v>14</v>
      </c>
      <c r="J16" s="31" t="s">
        <v>13</v>
      </c>
      <c r="K16" s="32" t="s">
        <v>14</v>
      </c>
      <c r="L16" s="31" t="s">
        <v>13</v>
      </c>
      <c r="M16" s="32" t="s">
        <v>14</v>
      </c>
      <c r="N16" s="31" t="s">
        <v>13</v>
      </c>
      <c r="O16" s="32" t="s">
        <v>14</v>
      </c>
      <c r="P16" s="31" t="s">
        <v>13</v>
      </c>
      <c r="Q16" s="32" t="s">
        <v>14</v>
      </c>
      <c r="R16" s="31" t="s">
        <v>13</v>
      </c>
      <c r="S16" s="32" t="s">
        <v>14</v>
      </c>
      <c r="T16" s="31" t="s">
        <v>13</v>
      </c>
      <c r="U16" s="32" t="s">
        <v>14</v>
      </c>
      <c r="V16" s="31" t="s">
        <v>13</v>
      </c>
      <c r="W16" s="32" t="s">
        <v>14</v>
      </c>
    </row>
    <row r="17" spans="1:23">
      <c r="A17" s="33">
        <v>1</v>
      </c>
      <c r="B17" s="34">
        <v>2</v>
      </c>
      <c r="C17" s="33">
        <v>3</v>
      </c>
      <c r="D17" s="35" t="s">
        <v>15</v>
      </c>
      <c r="E17" s="35" t="s">
        <v>16</v>
      </c>
      <c r="F17" s="35" t="s">
        <v>17</v>
      </c>
      <c r="G17" s="35" t="s">
        <v>18</v>
      </c>
      <c r="H17" s="35" t="s">
        <v>92</v>
      </c>
      <c r="I17" s="35" t="s">
        <v>93</v>
      </c>
      <c r="J17" s="35" t="s">
        <v>94</v>
      </c>
      <c r="K17" s="35" t="s">
        <v>95</v>
      </c>
      <c r="L17" s="35" t="s">
        <v>19</v>
      </c>
      <c r="M17" s="35" t="s">
        <v>20</v>
      </c>
      <c r="N17" s="35" t="s">
        <v>21</v>
      </c>
      <c r="O17" s="35" t="s">
        <v>22</v>
      </c>
      <c r="P17" s="35" t="s">
        <v>23</v>
      </c>
      <c r="Q17" s="35" t="s">
        <v>24</v>
      </c>
      <c r="R17" s="35" t="s">
        <v>25</v>
      </c>
      <c r="S17" s="35" t="s">
        <v>26</v>
      </c>
      <c r="T17" s="35" t="s">
        <v>96</v>
      </c>
      <c r="U17" s="35" t="s">
        <v>97</v>
      </c>
      <c r="V17" s="35" t="s">
        <v>27</v>
      </c>
      <c r="W17" s="35" t="s">
        <v>28</v>
      </c>
    </row>
    <row r="18" spans="1:23">
      <c r="A18" s="36">
        <v>0</v>
      </c>
      <c r="B18" s="37" t="s">
        <v>33</v>
      </c>
      <c r="C18" s="37" t="s">
        <v>34</v>
      </c>
      <c r="D18" s="38">
        <f>SUM(D19:D24)</f>
        <v>0</v>
      </c>
      <c r="E18" s="38">
        <f>SUM(E19:E24)</f>
        <v>0</v>
      </c>
      <c r="F18" s="38">
        <f>SUM(F19:F24)</f>
        <v>28.599</v>
      </c>
      <c r="G18" s="38">
        <f>SUM(G19:G24)</f>
        <v>57.648000000000003</v>
      </c>
      <c r="H18" s="38">
        <f t="shared" ref="H18:W18" si="0">SUM(H19:H24)</f>
        <v>2.7</v>
      </c>
      <c r="I18" s="38">
        <f t="shared" si="0"/>
        <v>6.9700000000000006</v>
      </c>
      <c r="J18" s="38">
        <f t="shared" si="0"/>
        <v>128.10060000000001</v>
      </c>
      <c r="K18" s="38">
        <f t="shared" si="0"/>
        <v>138.21075952000001</v>
      </c>
      <c r="L18" s="38">
        <f t="shared" si="0"/>
        <v>0</v>
      </c>
      <c r="M18" s="38">
        <f t="shared" si="0"/>
        <v>0</v>
      </c>
      <c r="N18" s="38">
        <f t="shared" si="0"/>
        <v>0</v>
      </c>
      <c r="O18" s="38">
        <f t="shared" si="0"/>
        <v>0</v>
      </c>
      <c r="P18" s="38">
        <f t="shared" si="0"/>
        <v>9.5894600000000008</v>
      </c>
      <c r="Q18" s="38">
        <f t="shared" si="0"/>
        <v>9.4749704399999999</v>
      </c>
      <c r="R18" s="38">
        <f t="shared" si="0"/>
        <v>0</v>
      </c>
      <c r="S18" s="38">
        <f t="shared" si="0"/>
        <v>0</v>
      </c>
      <c r="T18" s="38">
        <f t="shared" si="0"/>
        <v>21.345199999999998</v>
      </c>
      <c r="U18" s="38">
        <f t="shared" si="0"/>
        <v>20.018000003999997</v>
      </c>
      <c r="V18" s="38">
        <f t="shared" si="0"/>
        <v>0</v>
      </c>
      <c r="W18" s="38">
        <f t="shared" si="0"/>
        <v>0</v>
      </c>
    </row>
    <row r="19" spans="1:23" s="43" customFormat="1">
      <c r="A19" s="39" t="s">
        <v>35</v>
      </c>
      <c r="B19" s="40" t="s">
        <v>36</v>
      </c>
      <c r="C19" s="41" t="s">
        <v>34</v>
      </c>
      <c r="D19" s="42">
        <f>D25</f>
        <v>0</v>
      </c>
      <c r="E19" s="42">
        <f t="shared" ref="E19:W19" si="1">E25</f>
        <v>0</v>
      </c>
      <c r="F19" s="42">
        <f t="shared" si="1"/>
        <v>23.423999999999999</v>
      </c>
      <c r="G19" s="42">
        <f t="shared" si="1"/>
        <v>49.959000000000003</v>
      </c>
      <c r="H19" s="42">
        <f t="shared" si="1"/>
        <v>2.7</v>
      </c>
      <c r="I19" s="42">
        <f t="shared" si="1"/>
        <v>6.9700000000000006</v>
      </c>
      <c r="J19" s="42">
        <f t="shared" si="1"/>
        <v>0</v>
      </c>
      <c r="K19" s="42">
        <f t="shared" si="1"/>
        <v>0</v>
      </c>
      <c r="L19" s="42">
        <f t="shared" si="1"/>
        <v>0</v>
      </c>
      <c r="M19" s="42">
        <f t="shared" si="1"/>
        <v>0</v>
      </c>
      <c r="N19" s="42">
        <f t="shared" si="1"/>
        <v>0</v>
      </c>
      <c r="O19" s="42">
        <f t="shared" si="1"/>
        <v>0</v>
      </c>
      <c r="P19" s="42">
        <f t="shared" si="1"/>
        <v>0</v>
      </c>
      <c r="Q19" s="42">
        <f t="shared" si="1"/>
        <v>0</v>
      </c>
      <c r="R19" s="42">
        <f t="shared" si="1"/>
        <v>0</v>
      </c>
      <c r="S19" s="42">
        <f t="shared" si="1"/>
        <v>0</v>
      </c>
      <c r="T19" s="42">
        <f t="shared" si="1"/>
        <v>0</v>
      </c>
      <c r="U19" s="42">
        <f t="shared" si="1"/>
        <v>0</v>
      </c>
      <c r="V19" s="42">
        <f t="shared" si="1"/>
        <v>0</v>
      </c>
      <c r="W19" s="42">
        <f t="shared" si="1"/>
        <v>0</v>
      </c>
    </row>
    <row r="20" spans="1:23" s="43" customFormat="1">
      <c r="A20" s="39" t="s">
        <v>37</v>
      </c>
      <c r="B20" s="40" t="s">
        <v>38</v>
      </c>
      <c r="C20" s="41" t="s">
        <v>34</v>
      </c>
      <c r="D20" s="42">
        <f>D43</f>
        <v>0</v>
      </c>
      <c r="E20" s="42">
        <f t="shared" ref="E20:W20" si="2">E43</f>
        <v>0</v>
      </c>
      <c r="F20" s="42">
        <f t="shared" si="2"/>
        <v>3.3250000000000002</v>
      </c>
      <c r="G20" s="42">
        <f t="shared" si="2"/>
        <v>3.6519999999999997</v>
      </c>
      <c r="H20" s="42">
        <f t="shared" si="2"/>
        <v>0</v>
      </c>
      <c r="I20" s="42">
        <f t="shared" si="2"/>
        <v>0</v>
      </c>
      <c r="J20" s="42">
        <f t="shared" si="2"/>
        <v>128.10060000000001</v>
      </c>
      <c r="K20" s="42">
        <f t="shared" si="2"/>
        <v>138.21075952000001</v>
      </c>
      <c r="L20" s="42">
        <f t="shared" si="2"/>
        <v>0</v>
      </c>
      <c r="M20" s="42">
        <f t="shared" si="2"/>
        <v>0</v>
      </c>
      <c r="N20" s="42">
        <f t="shared" si="2"/>
        <v>0</v>
      </c>
      <c r="O20" s="42">
        <f t="shared" si="2"/>
        <v>0</v>
      </c>
      <c r="P20" s="42">
        <f t="shared" si="2"/>
        <v>3.0356900000000002</v>
      </c>
      <c r="Q20" s="42">
        <f t="shared" si="2"/>
        <v>2.8328190200000001</v>
      </c>
      <c r="R20" s="42">
        <f t="shared" si="2"/>
        <v>0</v>
      </c>
      <c r="S20" s="42">
        <f t="shared" si="2"/>
        <v>0</v>
      </c>
      <c r="T20" s="42">
        <f t="shared" si="2"/>
        <v>0</v>
      </c>
      <c r="U20" s="42">
        <f t="shared" si="2"/>
        <v>0</v>
      </c>
      <c r="V20" s="42">
        <f t="shared" si="2"/>
        <v>0</v>
      </c>
      <c r="W20" s="42">
        <f t="shared" si="2"/>
        <v>0</v>
      </c>
    </row>
    <row r="21" spans="1:23" s="43" customFormat="1">
      <c r="A21" s="39" t="s">
        <v>39</v>
      </c>
      <c r="B21" s="40" t="s">
        <v>40</v>
      </c>
      <c r="C21" s="41" t="s">
        <v>34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</row>
    <row r="22" spans="1:23" s="43" customFormat="1">
      <c r="A22" s="39" t="s">
        <v>41</v>
      </c>
      <c r="B22" s="40" t="s">
        <v>42</v>
      </c>
      <c r="C22" s="41" t="s">
        <v>34</v>
      </c>
      <c r="D22" s="44">
        <f>D60</f>
        <v>0</v>
      </c>
      <c r="E22" s="44">
        <f t="shared" ref="E22:W22" si="3">E60</f>
        <v>0</v>
      </c>
      <c r="F22" s="44">
        <f t="shared" si="3"/>
        <v>1.8499999999999999</v>
      </c>
      <c r="G22" s="44">
        <f t="shared" si="3"/>
        <v>4.0369999999999999</v>
      </c>
      <c r="H22" s="44">
        <f t="shared" si="3"/>
        <v>0</v>
      </c>
      <c r="I22" s="44">
        <f t="shared" si="3"/>
        <v>0</v>
      </c>
      <c r="J22" s="44">
        <f t="shared" si="3"/>
        <v>0</v>
      </c>
      <c r="K22" s="44">
        <f t="shared" si="3"/>
        <v>0</v>
      </c>
      <c r="L22" s="44">
        <f t="shared" si="3"/>
        <v>0</v>
      </c>
      <c r="M22" s="44">
        <f t="shared" si="3"/>
        <v>0</v>
      </c>
      <c r="N22" s="44">
        <f t="shared" si="3"/>
        <v>0</v>
      </c>
      <c r="O22" s="44">
        <f t="shared" si="3"/>
        <v>0</v>
      </c>
      <c r="P22" s="44">
        <f t="shared" si="3"/>
        <v>6.5537700000000001</v>
      </c>
      <c r="Q22" s="44">
        <f t="shared" si="3"/>
        <v>6.6421514200000003</v>
      </c>
      <c r="R22" s="44">
        <f t="shared" si="3"/>
        <v>0</v>
      </c>
      <c r="S22" s="44">
        <f t="shared" si="3"/>
        <v>0</v>
      </c>
      <c r="T22" s="44">
        <f t="shared" si="3"/>
        <v>0</v>
      </c>
      <c r="U22" s="44">
        <f t="shared" si="3"/>
        <v>0</v>
      </c>
      <c r="V22" s="44">
        <f t="shared" si="3"/>
        <v>0</v>
      </c>
      <c r="W22" s="44">
        <f t="shared" si="3"/>
        <v>0</v>
      </c>
    </row>
    <row r="23" spans="1:23" s="43" customFormat="1">
      <c r="A23" s="39" t="s">
        <v>43</v>
      </c>
      <c r="B23" s="40" t="s">
        <v>44</v>
      </c>
      <c r="C23" s="41" t="s">
        <v>34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</row>
    <row r="24" spans="1:23" s="43" customFormat="1">
      <c r="A24" s="39" t="s">
        <v>45</v>
      </c>
      <c r="B24" s="40" t="s">
        <v>46</v>
      </c>
      <c r="C24" s="41" t="s">
        <v>34</v>
      </c>
      <c r="D24" s="42">
        <f>D66</f>
        <v>0</v>
      </c>
      <c r="E24" s="42">
        <f t="shared" ref="E24:W24" si="4">E66</f>
        <v>0</v>
      </c>
      <c r="F24" s="42">
        <f t="shared" si="4"/>
        <v>0</v>
      </c>
      <c r="G24" s="42">
        <f t="shared" si="4"/>
        <v>0</v>
      </c>
      <c r="H24" s="42">
        <f t="shared" si="4"/>
        <v>0</v>
      </c>
      <c r="I24" s="42">
        <f t="shared" si="4"/>
        <v>0</v>
      </c>
      <c r="J24" s="42">
        <f t="shared" si="4"/>
        <v>0</v>
      </c>
      <c r="K24" s="42">
        <f t="shared" si="4"/>
        <v>0</v>
      </c>
      <c r="L24" s="42">
        <f t="shared" si="4"/>
        <v>0</v>
      </c>
      <c r="M24" s="42">
        <f t="shared" si="4"/>
        <v>0</v>
      </c>
      <c r="N24" s="42">
        <f t="shared" si="4"/>
        <v>0</v>
      </c>
      <c r="O24" s="42">
        <f t="shared" si="4"/>
        <v>0</v>
      </c>
      <c r="P24" s="42">
        <f t="shared" si="4"/>
        <v>0</v>
      </c>
      <c r="Q24" s="42">
        <f t="shared" si="4"/>
        <v>0</v>
      </c>
      <c r="R24" s="42">
        <f t="shared" si="4"/>
        <v>0</v>
      </c>
      <c r="S24" s="42">
        <f t="shared" si="4"/>
        <v>0</v>
      </c>
      <c r="T24" s="42">
        <f t="shared" si="4"/>
        <v>21.345199999999998</v>
      </c>
      <c r="U24" s="42">
        <f t="shared" si="4"/>
        <v>20.018000003999997</v>
      </c>
      <c r="V24" s="42">
        <f t="shared" si="4"/>
        <v>0</v>
      </c>
      <c r="W24" s="42">
        <f t="shared" si="4"/>
        <v>0</v>
      </c>
    </row>
    <row r="25" spans="1:23" s="18" customFormat="1">
      <c r="A25" s="45" t="s">
        <v>35</v>
      </c>
      <c r="B25" s="46" t="s">
        <v>47</v>
      </c>
      <c r="C25" s="5" t="s">
        <v>34</v>
      </c>
      <c r="D25" s="47">
        <f t="shared" ref="D25:E25" si="5">D26+D38+D39+D40</f>
        <v>0</v>
      </c>
      <c r="E25" s="47">
        <f t="shared" si="5"/>
        <v>0</v>
      </c>
      <c r="F25" s="47">
        <f>F26+F38+F39+F40</f>
        <v>23.423999999999999</v>
      </c>
      <c r="G25" s="47">
        <f t="shared" ref="G25:W25" si="6">G26+G38+G39+G40</f>
        <v>49.959000000000003</v>
      </c>
      <c r="H25" s="47">
        <f t="shared" si="6"/>
        <v>2.7</v>
      </c>
      <c r="I25" s="47">
        <f t="shared" si="6"/>
        <v>6.9700000000000006</v>
      </c>
      <c r="J25" s="47">
        <f t="shared" si="6"/>
        <v>0</v>
      </c>
      <c r="K25" s="47">
        <f t="shared" si="6"/>
        <v>0</v>
      </c>
      <c r="L25" s="47">
        <f t="shared" si="6"/>
        <v>0</v>
      </c>
      <c r="M25" s="47">
        <f t="shared" si="6"/>
        <v>0</v>
      </c>
      <c r="N25" s="47">
        <f t="shared" si="6"/>
        <v>0</v>
      </c>
      <c r="O25" s="47">
        <f t="shared" si="6"/>
        <v>0</v>
      </c>
      <c r="P25" s="47">
        <f t="shared" si="6"/>
        <v>0</v>
      </c>
      <c r="Q25" s="47">
        <f t="shared" si="6"/>
        <v>0</v>
      </c>
      <c r="R25" s="47">
        <f t="shared" si="6"/>
        <v>0</v>
      </c>
      <c r="S25" s="47">
        <f t="shared" si="6"/>
        <v>0</v>
      </c>
      <c r="T25" s="47">
        <f t="shared" si="6"/>
        <v>0</v>
      </c>
      <c r="U25" s="47">
        <f t="shared" si="6"/>
        <v>0</v>
      </c>
      <c r="V25" s="47">
        <f t="shared" si="6"/>
        <v>0</v>
      </c>
      <c r="W25" s="47">
        <f t="shared" si="6"/>
        <v>0</v>
      </c>
    </row>
    <row r="26" spans="1:23" s="18" customFormat="1" ht="30">
      <c r="A26" s="48" t="s">
        <v>48</v>
      </c>
      <c r="B26" s="49" t="s">
        <v>49</v>
      </c>
      <c r="C26" s="50" t="s">
        <v>34</v>
      </c>
      <c r="D26" s="51">
        <f>D27+D28+D29</f>
        <v>0</v>
      </c>
      <c r="E26" s="51">
        <f t="shared" ref="E26:W26" si="7">E27+E28+E29</f>
        <v>0</v>
      </c>
      <c r="F26" s="51">
        <f t="shared" si="7"/>
        <v>15.923999999999999</v>
      </c>
      <c r="G26" s="51">
        <f t="shared" si="7"/>
        <v>28.87</v>
      </c>
      <c r="H26" s="51">
        <f t="shared" si="7"/>
        <v>1.3</v>
      </c>
      <c r="I26" s="51">
        <f t="shared" si="7"/>
        <v>3.5100000000000002</v>
      </c>
      <c r="J26" s="51">
        <f t="shared" si="7"/>
        <v>0</v>
      </c>
      <c r="K26" s="51">
        <f t="shared" si="7"/>
        <v>0</v>
      </c>
      <c r="L26" s="51">
        <f t="shared" si="7"/>
        <v>0</v>
      </c>
      <c r="M26" s="51">
        <f t="shared" si="7"/>
        <v>0</v>
      </c>
      <c r="N26" s="51">
        <f t="shared" si="7"/>
        <v>0</v>
      </c>
      <c r="O26" s="51">
        <f t="shared" si="7"/>
        <v>0</v>
      </c>
      <c r="P26" s="51">
        <f t="shared" si="7"/>
        <v>0</v>
      </c>
      <c r="Q26" s="51">
        <f t="shared" si="7"/>
        <v>0</v>
      </c>
      <c r="R26" s="51">
        <f t="shared" si="7"/>
        <v>0</v>
      </c>
      <c r="S26" s="51">
        <f t="shared" si="7"/>
        <v>0</v>
      </c>
      <c r="T26" s="51">
        <f t="shared" si="7"/>
        <v>0</v>
      </c>
      <c r="U26" s="51">
        <f t="shared" si="7"/>
        <v>0</v>
      </c>
      <c r="V26" s="51">
        <f t="shared" si="7"/>
        <v>0</v>
      </c>
      <c r="W26" s="51">
        <f t="shared" si="7"/>
        <v>0</v>
      </c>
    </row>
    <row r="27" spans="1:23" s="18" customFormat="1" ht="30">
      <c r="A27" s="52" t="s">
        <v>50</v>
      </c>
      <c r="B27" s="53" t="s">
        <v>51</v>
      </c>
      <c r="C27" s="54" t="s">
        <v>52</v>
      </c>
      <c r="D27" s="55">
        <v>0</v>
      </c>
      <c r="E27" s="55">
        <v>0</v>
      </c>
      <c r="F27" s="42">
        <v>11.86</v>
      </c>
      <c r="G27" s="42">
        <v>22.85</v>
      </c>
      <c r="H27" s="42">
        <v>0.1</v>
      </c>
      <c r="I27" s="42">
        <v>0.4</v>
      </c>
      <c r="J27" s="55">
        <v>0</v>
      </c>
      <c r="K27" s="55">
        <v>0</v>
      </c>
      <c r="L27" s="55">
        <v>0</v>
      </c>
      <c r="M27" s="55">
        <v>0</v>
      </c>
      <c r="N27" s="55">
        <v>0</v>
      </c>
      <c r="O27" s="55">
        <v>0</v>
      </c>
      <c r="P27" s="55">
        <v>0</v>
      </c>
      <c r="Q27" s="55">
        <v>0</v>
      </c>
      <c r="R27" s="55">
        <v>0</v>
      </c>
      <c r="S27" s="55">
        <v>0</v>
      </c>
      <c r="T27" s="55">
        <v>0</v>
      </c>
      <c r="U27" s="55">
        <v>0</v>
      </c>
      <c r="V27" s="55">
        <v>0</v>
      </c>
      <c r="W27" s="55">
        <v>0</v>
      </c>
    </row>
    <row r="28" spans="1:23" s="18" customFormat="1" ht="30">
      <c r="A28" s="52" t="s">
        <v>53</v>
      </c>
      <c r="B28" s="53" t="s">
        <v>54</v>
      </c>
      <c r="C28" s="54" t="s">
        <v>55</v>
      </c>
      <c r="D28" s="55">
        <v>0</v>
      </c>
      <c r="E28" s="55">
        <v>0</v>
      </c>
      <c r="F28" s="42">
        <v>2.5</v>
      </c>
      <c r="G28" s="42">
        <v>3.8570000000000002</v>
      </c>
      <c r="H28" s="42">
        <v>0.4</v>
      </c>
      <c r="I28" s="42">
        <v>1.05</v>
      </c>
      <c r="J28" s="55">
        <v>0</v>
      </c>
      <c r="K28" s="55">
        <v>0</v>
      </c>
      <c r="L28" s="55">
        <v>0</v>
      </c>
      <c r="M28" s="55">
        <v>0</v>
      </c>
      <c r="N28" s="55">
        <v>0</v>
      </c>
      <c r="O28" s="55">
        <v>0</v>
      </c>
      <c r="P28" s="55">
        <v>0</v>
      </c>
      <c r="Q28" s="55">
        <v>0</v>
      </c>
      <c r="R28" s="55">
        <v>0</v>
      </c>
      <c r="S28" s="55">
        <v>0</v>
      </c>
      <c r="T28" s="55">
        <v>0</v>
      </c>
      <c r="U28" s="55">
        <v>0</v>
      </c>
      <c r="V28" s="55">
        <v>0</v>
      </c>
      <c r="W28" s="55">
        <v>0</v>
      </c>
    </row>
    <row r="29" spans="1:23" s="18" customFormat="1" ht="30">
      <c r="A29" s="48" t="s">
        <v>98</v>
      </c>
      <c r="B29" s="49" t="s">
        <v>99</v>
      </c>
      <c r="C29" s="50" t="s">
        <v>34</v>
      </c>
      <c r="D29" s="51">
        <f>SUM(D30:D37)</f>
        <v>0</v>
      </c>
      <c r="E29" s="51">
        <f t="shared" ref="E29:W29" si="8">SUM(E30:E37)</f>
        <v>0</v>
      </c>
      <c r="F29" s="51">
        <f t="shared" si="8"/>
        <v>1.5640000000000001</v>
      </c>
      <c r="G29" s="51">
        <f t="shared" si="8"/>
        <v>2.1629999999999998</v>
      </c>
      <c r="H29" s="51">
        <f t="shared" si="8"/>
        <v>0.8</v>
      </c>
      <c r="I29" s="51">
        <f t="shared" si="8"/>
        <v>2.06</v>
      </c>
      <c r="J29" s="51">
        <f t="shared" si="8"/>
        <v>0</v>
      </c>
      <c r="K29" s="51">
        <f t="shared" si="8"/>
        <v>0</v>
      </c>
      <c r="L29" s="51">
        <f t="shared" si="8"/>
        <v>0</v>
      </c>
      <c r="M29" s="51">
        <f t="shared" si="8"/>
        <v>0</v>
      </c>
      <c r="N29" s="51">
        <f t="shared" si="8"/>
        <v>0</v>
      </c>
      <c r="O29" s="51">
        <f t="shared" si="8"/>
        <v>0</v>
      </c>
      <c r="P29" s="51">
        <f t="shared" si="8"/>
        <v>0</v>
      </c>
      <c r="Q29" s="51">
        <f t="shared" si="8"/>
        <v>0</v>
      </c>
      <c r="R29" s="51">
        <f t="shared" si="8"/>
        <v>0</v>
      </c>
      <c r="S29" s="51">
        <f t="shared" si="8"/>
        <v>0</v>
      </c>
      <c r="T29" s="51">
        <f t="shared" si="8"/>
        <v>0</v>
      </c>
      <c r="U29" s="51">
        <f t="shared" si="8"/>
        <v>0</v>
      </c>
      <c r="V29" s="51">
        <f t="shared" si="8"/>
        <v>0</v>
      </c>
      <c r="W29" s="51">
        <f t="shared" si="8"/>
        <v>0</v>
      </c>
    </row>
    <row r="30" spans="1:23" s="18" customFormat="1" ht="30">
      <c r="A30" s="52" t="s">
        <v>98</v>
      </c>
      <c r="B30" s="53" t="s">
        <v>100</v>
      </c>
      <c r="C30" s="54" t="s">
        <v>101</v>
      </c>
      <c r="D30" s="55">
        <v>0</v>
      </c>
      <c r="E30" s="55">
        <v>0</v>
      </c>
      <c r="F30" s="42">
        <v>0.28000000000000003</v>
      </c>
      <c r="G30" s="55">
        <v>0</v>
      </c>
      <c r="H30" s="55">
        <v>0</v>
      </c>
      <c r="I30" s="55">
        <v>0</v>
      </c>
      <c r="J30" s="55">
        <v>0</v>
      </c>
      <c r="K30" s="55">
        <v>0</v>
      </c>
      <c r="L30" s="55">
        <v>0</v>
      </c>
      <c r="M30" s="55">
        <v>0</v>
      </c>
      <c r="N30" s="55">
        <v>0</v>
      </c>
      <c r="O30" s="55">
        <v>0</v>
      </c>
      <c r="P30" s="55">
        <v>0</v>
      </c>
      <c r="Q30" s="55">
        <v>0</v>
      </c>
      <c r="R30" s="55">
        <v>0</v>
      </c>
      <c r="S30" s="55">
        <v>0</v>
      </c>
      <c r="T30" s="55">
        <v>0</v>
      </c>
      <c r="U30" s="55">
        <v>0</v>
      </c>
      <c r="V30" s="55">
        <v>0</v>
      </c>
      <c r="W30" s="55">
        <v>0</v>
      </c>
    </row>
    <row r="31" spans="1:23" s="18" customFormat="1" ht="30">
      <c r="A31" s="52" t="s">
        <v>98</v>
      </c>
      <c r="B31" s="53" t="s">
        <v>102</v>
      </c>
      <c r="C31" s="54" t="s">
        <v>103</v>
      </c>
      <c r="D31" s="55">
        <v>0</v>
      </c>
      <c r="E31" s="55">
        <v>0</v>
      </c>
      <c r="F31" s="42">
        <v>0.875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5">
        <v>0</v>
      </c>
      <c r="O31" s="55">
        <v>0</v>
      </c>
      <c r="P31" s="55">
        <v>0</v>
      </c>
      <c r="Q31" s="55">
        <v>0</v>
      </c>
      <c r="R31" s="55">
        <v>0</v>
      </c>
      <c r="S31" s="55">
        <v>0</v>
      </c>
      <c r="T31" s="55">
        <v>0</v>
      </c>
      <c r="U31" s="55">
        <v>0</v>
      </c>
      <c r="V31" s="55">
        <v>0</v>
      </c>
      <c r="W31" s="55">
        <v>0</v>
      </c>
    </row>
    <row r="32" spans="1:23" s="18" customFormat="1" ht="30">
      <c r="A32" s="52" t="s">
        <v>98</v>
      </c>
      <c r="B32" s="53" t="s">
        <v>104</v>
      </c>
      <c r="C32" s="54" t="s">
        <v>105</v>
      </c>
      <c r="D32" s="55">
        <v>0</v>
      </c>
      <c r="E32" s="55">
        <v>0</v>
      </c>
      <c r="F32" s="55">
        <v>0</v>
      </c>
      <c r="G32" s="55">
        <v>0</v>
      </c>
      <c r="H32" s="42">
        <v>0.8</v>
      </c>
      <c r="I32" s="56">
        <v>0.8</v>
      </c>
      <c r="J32" s="55">
        <v>0</v>
      </c>
      <c r="K32" s="55">
        <v>0</v>
      </c>
      <c r="L32" s="55">
        <v>0</v>
      </c>
      <c r="M32" s="55">
        <v>0</v>
      </c>
      <c r="N32" s="55">
        <v>0</v>
      </c>
      <c r="O32" s="55">
        <v>0</v>
      </c>
      <c r="P32" s="55">
        <v>0</v>
      </c>
      <c r="Q32" s="55">
        <v>0</v>
      </c>
      <c r="R32" s="55">
        <v>0</v>
      </c>
      <c r="S32" s="55">
        <v>0</v>
      </c>
      <c r="T32" s="55">
        <v>0</v>
      </c>
      <c r="U32" s="55">
        <v>0</v>
      </c>
      <c r="V32" s="55">
        <v>0</v>
      </c>
      <c r="W32" s="55">
        <v>0</v>
      </c>
    </row>
    <row r="33" spans="1:23" s="18" customFormat="1" ht="30">
      <c r="A33" s="52" t="s">
        <v>98</v>
      </c>
      <c r="B33" s="53" t="s">
        <v>106</v>
      </c>
      <c r="C33" s="54" t="s">
        <v>107</v>
      </c>
      <c r="D33" s="55">
        <v>0</v>
      </c>
      <c r="E33" s="55">
        <v>0</v>
      </c>
      <c r="F33" s="57">
        <v>0.40899999999999997</v>
      </c>
      <c r="G33" s="57">
        <v>0.40899999999999997</v>
      </c>
      <c r="H33" s="55">
        <v>0</v>
      </c>
      <c r="I33" s="55">
        <v>0</v>
      </c>
      <c r="J33" s="55">
        <v>0</v>
      </c>
      <c r="K33" s="55">
        <v>0</v>
      </c>
      <c r="L33" s="55">
        <v>0</v>
      </c>
      <c r="M33" s="55">
        <v>0</v>
      </c>
      <c r="N33" s="55">
        <v>0</v>
      </c>
      <c r="O33" s="55">
        <v>0</v>
      </c>
      <c r="P33" s="55">
        <v>0</v>
      </c>
      <c r="Q33" s="55">
        <v>0</v>
      </c>
      <c r="R33" s="55">
        <v>0</v>
      </c>
      <c r="S33" s="55">
        <v>0</v>
      </c>
      <c r="T33" s="55">
        <v>0</v>
      </c>
      <c r="U33" s="55">
        <v>0</v>
      </c>
      <c r="V33" s="55">
        <v>0</v>
      </c>
      <c r="W33" s="55">
        <v>0</v>
      </c>
    </row>
    <row r="34" spans="1:23" s="18" customFormat="1" ht="30">
      <c r="A34" s="58" t="s">
        <v>98</v>
      </c>
      <c r="B34" s="3" t="s">
        <v>108</v>
      </c>
      <c r="C34" s="4" t="s">
        <v>109</v>
      </c>
      <c r="D34" s="55">
        <v>0</v>
      </c>
      <c r="E34" s="55">
        <v>0</v>
      </c>
      <c r="F34" s="55">
        <v>0</v>
      </c>
      <c r="G34" s="57">
        <v>0.99199999999999999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</row>
    <row r="35" spans="1:23" s="18" customFormat="1" ht="30">
      <c r="A35" s="58" t="s">
        <v>98</v>
      </c>
      <c r="B35" s="3" t="s">
        <v>110</v>
      </c>
      <c r="C35" s="4" t="s">
        <v>109</v>
      </c>
      <c r="D35" s="55">
        <v>0</v>
      </c>
      <c r="E35" s="55">
        <v>0</v>
      </c>
      <c r="F35" s="55">
        <v>0</v>
      </c>
      <c r="G35" s="57">
        <v>0.7</v>
      </c>
      <c r="H35" s="55">
        <v>0</v>
      </c>
      <c r="I35" s="55">
        <v>0</v>
      </c>
      <c r="J35" s="55">
        <v>0</v>
      </c>
      <c r="K35" s="55">
        <v>0</v>
      </c>
      <c r="L35" s="55">
        <v>0</v>
      </c>
      <c r="M35" s="55">
        <v>0</v>
      </c>
      <c r="N35" s="55">
        <v>0</v>
      </c>
      <c r="O35" s="55">
        <v>0</v>
      </c>
      <c r="P35" s="55">
        <v>0</v>
      </c>
      <c r="Q35" s="55">
        <v>0</v>
      </c>
      <c r="R35" s="55">
        <v>0</v>
      </c>
      <c r="S35" s="55">
        <v>0</v>
      </c>
      <c r="T35" s="55">
        <v>0</v>
      </c>
      <c r="U35" s="55">
        <v>0</v>
      </c>
      <c r="V35" s="55">
        <v>0</v>
      </c>
      <c r="W35" s="55">
        <v>0</v>
      </c>
    </row>
    <row r="36" spans="1:23" s="18" customFormat="1" ht="30">
      <c r="A36" s="58" t="s">
        <v>98</v>
      </c>
      <c r="B36" s="3" t="s">
        <v>111</v>
      </c>
      <c r="C36" s="4" t="s">
        <v>109</v>
      </c>
      <c r="D36" s="55">
        <v>0</v>
      </c>
      <c r="E36" s="55">
        <v>0</v>
      </c>
      <c r="F36" s="55">
        <v>0</v>
      </c>
      <c r="G36" s="57">
        <v>0</v>
      </c>
      <c r="H36" s="55">
        <v>0</v>
      </c>
      <c r="I36" s="42">
        <v>1.26</v>
      </c>
      <c r="J36" s="55">
        <v>0</v>
      </c>
      <c r="K36" s="55">
        <v>0</v>
      </c>
      <c r="L36" s="55">
        <v>0</v>
      </c>
      <c r="M36" s="55">
        <v>0</v>
      </c>
      <c r="N36" s="55">
        <v>0</v>
      </c>
      <c r="O36" s="55">
        <v>0</v>
      </c>
      <c r="P36" s="55">
        <v>0</v>
      </c>
      <c r="Q36" s="55">
        <v>0</v>
      </c>
      <c r="R36" s="55">
        <v>0</v>
      </c>
      <c r="S36" s="55">
        <v>0</v>
      </c>
      <c r="T36" s="55">
        <v>0</v>
      </c>
      <c r="U36" s="55">
        <v>0</v>
      </c>
      <c r="V36" s="55">
        <v>0</v>
      </c>
      <c r="W36" s="55">
        <v>0</v>
      </c>
    </row>
    <row r="37" spans="1:23" s="18" customFormat="1" ht="30">
      <c r="A37" s="58" t="s">
        <v>98</v>
      </c>
      <c r="B37" s="3" t="s">
        <v>112</v>
      </c>
      <c r="C37" s="4" t="s">
        <v>109</v>
      </c>
      <c r="D37" s="55">
        <v>0</v>
      </c>
      <c r="E37" s="55">
        <v>0</v>
      </c>
      <c r="F37" s="55">
        <v>0</v>
      </c>
      <c r="G37" s="57">
        <v>6.2E-2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5">
        <v>0</v>
      </c>
      <c r="N37" s="55">
        <v>0</v>
      </c>
      <c r="O37" s="55">
        <v>0</v>
      </c>
      <c r="P37" s="55">
        <v>0</v>
      </c>
      <c r="Q37" s="55">
        <v>0</v>
      </c>
      <c r="R37" s="55">
        <v>0</v>
      </c>
      <c r="S37" s="55">
        <v>0</v>
      </c>
      <c r="T37" s="55">
        <v>0</v>
      </c>
      <c r="U37" s="55">
        <v>0</v>
      </c>
      <c r="V37" s="55">
        <v>0</v>
      </c>
      <c r="W37" s="55">
        <v>0</v>
      </c>
    </row>
    <row r="38" spans="1:23" s="18" customFormat="1" ht="28.5">
      <c r="A38" s="59" t="s">
        <v>56</v>
      </c>
      <c r="B38" s="60" t="s">
        <v>57</v>
      </c>
      <c r="C38" s="61" t="s">
        <v>34</v>
      </c>
      <c r="D38" s="51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</row>
    <row r="39" spans="1:23" s="18" customFormat="1" ht="28.5">
      <c r="A39" s="62" t="s">
        <v>58</v>
      </c>
      <c r="B39" s="60" t="s">
        <v>59</v>
      </c>
      <c r="C39" s="61" t="s">
        <v>34</v>
      </c>
      <c r="D39" s="51">
        <v>0</v>
      </c>
      <c r="E39" s="51">
        <v>0</v>
      </c>
      <c r="F39" s="51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51">
        <v>0</v>
      </c>
      <c r="T39" s="51">
        <v>0</v>
      </c>
      <c r="U39" s="51">
        <v>0</v>
      </c>
      <c r="V39" s="51">
        <v>0</v>
      </c>
      <c r="W39" s="51">
        <v>0</v>
      </c>
    </row>
    <row r="40" spans="1:23" s="18" customFormat="1" ht="57">
      <c r="A40" s="62" t="s">
        <v>60</v>
      </c>
      <c r="B40" s="60" t="s">
        <v>61</v>
      </c>
      <c r="C40" s="61" t="s">
        <v>34</v>
      </c>
      <c r="D40" s="51">
        <f>SUM(D41:D42)</f>
        <v>0</v>
      </c>
      <c r="E40" s="51">
        <f t="shared" ref="E40:W40" si="9">SUM(E41:E42)</f>
        <v>0</v>
      </c>
      <c r="F40" s="51">
        <f t="shared" si="9"/>
        <v>7.5</v>
      </c>
      <c r="G40" s="51">
        <f t="shared" si="9"/>
        <v>21.089000000000002</v>
      </c>
      <c r="H40" s="51">
        <f t="shared" si="9"/>
        <v>1.4</v>
      </c>
      <c r="I40" s="51">
        <f t="shared" si="9"/>
        <v>3.46</v>
      </c>
      <c r="J40" s="51">
        <f t="shared" si="9"/>
        <v>0</v>
      </c>
      <c r="K40" s="51">
        <f t="shared" si="9"/>
        <v>0</v>
      </c>
      <c r="L40" s="51">
        <f t="shared" si="9"/>
        <v>0</v>
      </c>
      <c r="M40" s="51">
        <f t="shared" si="9"/>
        <v>0</v>
      </c>
      <c r="N40" s="51">
        <f t="shared" si="9"/>
        <v>0</v>
      </c>
      <c r="O40" s="51">
        <f t="shared" si="9"/>
        <v>0</v>
      </c>
      <c r="P40" s="51">
        <f t="shared" si="9"/>
        <v>0</v>
      </c>
      <c r="Q40" s="51">
        <f t="shared" si="9"/>
        <v>0</v>
      </c>
      <c r="R40" s="51">
        <f t="shared" si="9"/>
        <v>0</v>
      </c>
      <c r="S40" s="51">
        <f t="shared" si="9"/>
        <v>0</v>
      </c>
      <c r="T40" s="51">
        <f t="shared" si="9"/>
        <v>0</v>
      </c>
      <c r="U40" s="51">
        <f t="shared" si="9"/>
        <v>0</v>
      </c>
      <c r="V40" s="51">
        <f t="shared" si="9"/>
        <v>0</v>
      </c>
      <c r="W40" s="51">
        <f t="shared" si="9"/>
        <v>0</v>
      </c>
    </row>
    <row r="41" spans="1:23" s="18" customFormat="1" ht="45">
      <c r="A41" s="63" t="s">
        <v>62</v>
      </c>
      <c r="B41" s="3" t="s">
        <v>63</v>
      </c>
      <c r="C41" s="64" t="s">
        <v>34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</row>
    <row r="42" spans="1:23" s="18" customFormat="1">
      <c r="A42" s="65" t="s">
        <v>64</v>
      </c>
      <c r="B42" s="3" t="s">
        <v>65</v>
      </c>
      <c r="C42" s="64" t="s">
        <v>66</v>
      </c>
      <c r="D42" s="55">
        <v>0</v>
      </c>
      <c r="E42" s="55">
        <v>0</v>
      </c>
      <c r="F42" s="42">
        <v>7.5</v>
      </c>
      <c r="G42" s="57">
        <v>21.089000000000002</v>
      </c>
      <c r="H42" s="42">
        <v>1.4</v>
      </c>
      <c r="I42" s="42">
        <v>3.46</v>
      </c>
      <c r="J42" s="55">
        <v>0</v>
      </c>
      <c r="K42" s="55">
        <v>0</v>
      </c>
      <c r="L42" s="55">
        <v>0</v>
      </c>
      <c r="M42" s="55">
        <v>0</v>
      </c>
      <c r="N42" s="55">
        <v>0</v>
      </c>
      <c r="O42" s="55">
        <v>0</v>
      </c>
      <c r="P42" s="55">
        <v>0</v>
      </c>
      <c r="Q42" s="55">
        <v>0</v>
      </c>
      <c r="R42" s="55">
        <v>0</v>
      </c>
      <c r="S42" s="55">
        <v>0</v>
      </c>
      <c r="T42" s="55">
        <v>0</v>
      </c>
      <c r="U42" s="55">
        <v>0</v>
      </c>
      <c r="V42" s="55">
        <v>0</v>
      </c>
      <c r="W42" s="55">
        <v>0</v>
      </c>
    </row>
    <row r="43" spans="1:23" s="18" customFormat="1" ht="28.5">
      <c r="A43" s="5" t="s">
        <v>37</v>
      </c>
      <c r="B43" s="46" t="s">
        <v>67</v>
      </c>
      <c r="C43" s="66" t="s">
        <v>34</v>
      </c>
      <c r="D43" s="66">
        <f t="shared" ref="D43:W43" si="10">D44+D47+D55</f>
        <v>0</v>
      </c>
      <c r="E43" s="66">
        <f t="shared" si="10"/>
        <v>0</v>
      </c>
      <c r="F43" s="66">
        <f t="shared" si="10"/>
        <v>3.3250000000000002</v>
      </c>
      <c r="G43" s="66">
        <f t="shared" si="10"/>
        <v>3.6519999999999997</v>
      </c>
      <c r="H43" s="66">
        <f t="shared" si="10"/>
        <v>0</v>
      </c>
      <c r="I43" s="66">
        <f t="shared" si="10"/>
        <v>0</v>
      </c>
      <c r="J43" s="66">
        <f t="shared" si="10"/>
        <v>128.10060000000001</v>
      </c>
      <c r="K43" s="66">
        <f t="shared" si="10"/>
        <v>138.21075952000001</v>
      </c>
      <c r="L43" s="66">
        <f t="shared" si="10"/>
        <v>0</v>
      </c>
      <c r="M43" s="66">
        <f t="shared" si="10"/>
        <v>0</v>
      </c>
      <c r="N43" s="66">
        <f t="shared" si="10"/>
        <v>0</v>
      </c>
      <c r="O43" s="66">
        <f t="shared" si="10"/>
        <v>0</v>
      </c>
      <c r="P43" s="66">
        <f t="shared" si="10"/>
        <v>3.0356900000000002</v>
      </c>
      <c r="Q43" s="66">
        <f t="shared" si="10"/>
        <v>2.8328190200000001</v>
      </c>
      <c r="R43" s="66">
        <f t="shared" si="10"/>
        <v>0</v>
      </c>
      <c r="S43" s="66">
        <f t="shared" si="10"/>
        <v>0</v>
      </c>
      <c r="T43" s="66">
        <f t="shared" si="10"/>
        <v>0</v>
      </c>
      <c r="U43" s="66">
        <f t="shared" si="10"/>
        <v>0</v>
      </c>
      <c r="V43" s="66">
        <f t="shared" si="10"/>
        <v>0</v>
      </c>
      <c r="W43" s="66">
        <f t="shared" si="10"/>
        <v>0</v>
      </c>
    </row>
    <row r="44" spans="1:23" s="18" customFormat="1" ht="42.75">
      <c r="A44" s="67" t="s">
        <v>68</v>
      </c>
      <c r="B44" s="68" t="s">
        <v>69</v>
      </c>
      <c r="C44" s="69" t="s">
        <v>34</v>
      </c>
      <c r="D44" s="51">
        <f t="shared" ref="D44:W44" si="11">D45+D46</f>
        <v>0</v>
      </c>
      <c r="E44" s="51">
        <f t="shared" si="11"/>
        <v>0</v>
      </c>
      <c r="F44" s="51">
        <f t="shared" si="11"/>
        <v>0</v>
      </c>
      <c r="G44" s="51">
        <f t="shared" si="11"/>
        <v>0</v>
      </c>
      <c r="H44" s="51">
        <f t="shared" si="11"/>
        <v>0</v>
      </c>
      <c r="I44" s="51">
        <f t="shared" si="11"/>
        <v>0</v>
      </c>
      <c r="J44" s="51">
        <f t="shared" si="11"/>
        <v>0</v>
      </c>
      <c r="K44" s="51">
        <f t="shared" si="11"/>
        <v>0</v>
      </c>
      <c r="L44" s="51">
        <f t="shared" si="11"/>
        <v>0</v>
      </c>
      <c r="M44" s="51">
        <f t="shared" si="11"/>
        <v>0</v>
      </c>
      <c r="N44" s="51">
        <f t="shared" si="11"/>
        <v>0</v>
      </c>
      <c r="O44" s="51">
        <f t="shared" si="11"/>
        <v>0</v>
      </c>
      <c r="P44" s="51">
        <f t="shared" si="11"/>
        <v>0</v>
      </c>
      <c r="Q44" s="51">
        <f t="shared" si="11"/>
        <v>0</v>
      </c>
      <c r="R44" s="51">
        <f t="shared" si="11"/>
        <v>0</v>
      </c>
      <c r="S44" s="51">
        <f t="shared" si="11"/>
        <v>0</v>
      </c>
      <c r="T44" s="51">
        <f t="shared" si="11"/>
        <v>0</v>
      </c>
      <c r="U44" s="51">
        <f t="shared" si="11"/>
        <v>0</v>
      </c>
      <c r="V44" s="51">
        <f t="shared" si="11"/>
        <v>0</v>
      </c>
      <c r="W44" s="51">
        <f t="shared" si="11"/>
        <v>0</v>
      </c>
    </row>
    <row r="45" spans="1:23" s="18" customFormat="1">
      <c r="A45" s="65" t="s">
        <v>70</v>
      </c>
      <c r="B45" s="3" t="s">
        <v>71</v>
      </c>
      <c r="C45" s="64" t="s">
        <v>34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</row>
    <row r="46" spans="1:23" s="18" customFormat="1" ht="30">
      <c r="A46" s="65" t="s">
        <v>73</v>
      </c>
      <c r="B46" s="3" t="s">
        <v>74</v>
      </c>
      <c r="C46" s="64" t="s">
        <v>34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</row>
    <row r="47" spans="1:23" s="18" customFormat="1" ht="30">
      <c r="A47" s="70" t="s">
        <v>75</v>
      </c>
      <c r="B47" s="71" t="s">
        <v>76</v>
      </c>
      <c r="C47" s="50" t="s">
        <v>34</v>
      </c>
      <c r="D47" s="50">
        <f t="shared" ref="D47:W47" si="12">D48++D54</f>
        <v>0</v>
      </c>
      <c r="E47" s="50">
        <f t="shared" si="12"/>
        <v>0</v>
      </c>
      <c r="F47" s="50">
        <f t="shared" si="12"/>
        <v>3.3250000000000002</v>
      </c>
      <c r="G47" s="50">
        <f t="shared" si="12"/>
        <v>3.6519999999999997</v>
      </c>
      <c r="H47" s="50">
        <f t="shared" si="12"/>
        <v>0</v>
      </c>
      <c r="I47" s="50">
        <f t="shared" si="12"/>
        <v>0</v>
      </c>
      <c r="J47" s="50">
        <f t="shared" si="12"/>
        <v>0</v>
      </c>
      <c r="K47" s="50">
        <f t="shared" si="12"/>
        <v>0</v>
      </c>
      <c r="L47" s="50">
        <f t="shared" si="12"/>
        <v>0</v>
      </c>
      <c r="M47" s="50">
        <f t="shared" si="12"/>
        <v>0</v>
      </c>
      <c r="N47" s="50">
        <f t="shared" si="12"/>
        <v>0</v>
      </c>
      <c r="O47" s="50">
        <f t="shared" si="12"/>
        <v>0</v>
      </c>
      <c r="P47" s="50">
        <f t="shared" si="12"/>
        <v>3.0356900000000002</v>
      </c>
      <c r="Q47" s="50">
        <f t="shared" si="12"/>
        <v>2.8328190200000001</v>
      </c>
      <c r="R47" s="50">
        <f t="shared" si="12"/>
        <v>0</v>
      </c>
      <c r="S47" s="50">
        <f t="shared" si="12"/>
        <v>0</v>
      </c>
      <c r="T47" s="50">
        <f t="shared" si="12"/>
        <v>0</v>
      </c>
      <c r="U47" s="50">
        <f t="shared" si="12"/>
        <v>0</v>
      </c>
      <c r="V47" s="50">
        <f t="shared" si="12"/>
        <v>0</v>
      </c>
      <c r="W47" s="50">
        <f t="shared" si="12"/>
        <v>0</v>
      </c>
    </row>
    <row r="48" spans="1:23" s="18" customFormat="1">
      <c r="A48" s="65" t="s">
        <v>72</v>
      </c>
      <c r="B48" s="3" t="s">
        <v>77</v>
      </c>
      <c r="C48" s="64" t="s">
        <v>34</v>
      </c>
      <c r="D48" s="42">
        <f t="shared" ref="D48:W48" si="13">SUM(D49:D53)</f>
        <v>0</v>
      </c>
      <c r="E48" s="42">
        <f t="shared" si="13"/>
        <v>0</v>
      </c>
      <c r="F48" s="42">
        <f t="shared" si="13"/>
        <v>3.3250000000000002</v>
      </c>
      <c r="G48" s="42">
        <f t="shared" si="13"/>
        <v>3.6519999999999997</v>
      </c>
      <c r="H48" s="42">
        <f t="shared" si="13"/>
        <v>0</v>
      </c>
      <c r="I48" s="42">
        <f t="shared" si="13"/>
        <v>0</v>
      </c>
      <c r="J48" s="42">
        <f t="shared" si="13"/>
        <v>0</v>
      </c>
      <c r="K48" s="42">
        <f t="shared" si="13"/>
        <v>0</v>
      </c>
      <c r="L48" s="42">
        <f t="shared" si="13"/>
        <v>0</v>
      </c>
      <c r="M48" s="42">
        <f t="shared" si="13"/>
        <v>0</v>
      </c>
      <c r="N48" s="42">
        <f t="shared" si="13"/>
        <v>0</v>
      </c>
      <c r="O48" s="42">
        <f t="shared" si="13"/>
        <v>0</v>
      </c>
      <c r="P48" s="42">
        <f t="shared" si="13"/>
        <v>3.0356900000000002</v>
      </c>
      <c r="Q48" s="42">
        <f t="shared" si="13"/>
        <v>2.8328190200000001</v>
      </c>
      <c r="R48" s="42">
        <f t="shared" si="13"/>
        <v>0</v>
      </c>
      <c r="S48" s="42">
        <f t="shared" si="13"/>
        <v>0</v>
      </c>
      <c r="T48" s="42">
        <f t="shared" si="13"/>
        <v>0</v>
      </c>
      <c r="U48" s="42">
        <f t="shared" si="13"/>
        <v>0</v>
      </c>
      <c r="V48" s="42">
        <f t="shared" si="13"/>
        <v>0</v>
      </c>
      <c r="W48" s="42">
        <f t="shared" si="13"/>
        <v>0</v>
      </c>
    </row>
    <row r="49" spans="1:23" s="18" customFormat="1" ht="30">
      <c r="A49" s="65" t="s">
        <v>72</v>
      </c>
      <c r="B49" s="3" t="s">
        <v>113</v>
      </c>
      <c r="C49" s="64" t="s">
        <v>114</v>
      </c>
      <c r="D49" s="55">
        <v>0</v>
      </c>
      <c r="E49" s="55">
        <v>0</v>
      </c>
      <c r="F49" s="42">
        <v>0.6</v>
      </c>
      <c r="G49" s="57">
        <v>0.88500000000000001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</row>
    <row r="50" spans="1:23" s="18" customFormat="1" ht="45">
      <c r="A50" s="65" t="s">
        <v>72</v>
      </c>
      <c r="B50" s="3" t="s">
        <v>115</v>
      </c>
      <c r="C50" s="64" t="s">
        <v>116</v>
      </c>
      <c r="D50" s="55">
        <v>0</v>
      </c>
      <c r="E50" s="55">
        <v>0</v>
      </c>
      <c r="F50" s="42">
        <v>2.1349999999999998</v>
      </c>
      <c r="G50" s="57">
        <v>0.14000000000000001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55">
        <v>0</v>
      </c>
      <c r="P50" s="55">
        <v>0</v>
      </c>
      <c r="Q50" s="55">
        <v>0</v>
      </c>
      <c r="R50" s="55">
        <v>0</v>
      </c>
      <c r="S50" s="55">
        <v>0</v>
      </c>
      <c r="T50" s="55">
        <v>0</v>
      </c>
      <c r="U50" s="55">
        <v>0</v>
      </c>
      <c r="V50" s="55">
        <v>0</v>
      </c>
      <c r="W50" s="55">
        <v>0</v>
      </c>
    </row>
    <row r="51" spans="1:23" s="18" customFormat="1" ht="45">
      <c r="A51" s="72" t="s">
        <v>72</v>
      </c>
      <c r="B51" s="73" t="s">
        <v>117</v>
      </c>
      <c r="C51" s="74" t="s">
        <v>118</v>
      </c>
      <c r="D51" s="55">
        <v>0</v>
      </c>
      <c r="E51" s="55">
        <v>0</v>
      </c>
      <c r="F51" s="42">
        <v>0.14000000000000001</v>
      </c>
      <c r="G51" s="57">
        <v>0.17899999999999999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55">
        <v>0</v>
      </c>
      <c r="P51" s="55">
        <v>0</v>
      </c>
      <c r="Q51" s="55">
        <v>0</v>
      </c>
      <c r="R51" s="55">
        <v>0</v>
      </c>
      <c r="S51" s="55">
        <v>0</v>
      </c>
      <c r="T51" s="55">
        <v>0</v>
      </c>
      <c r="U51" s="55">
        <v>0</v>
      </c>
      <c r="V51" s="55">
        <v>0</v>
      </c>
      <c r="W51" s="55">
        <v>0</v>
      </c>
    </row>
    <row r="52" spans="1:23" s="18" customFormat="1" ht="30">
      <c r="A52" s="72" t="s">
        <v>72</v>
      </c>
      <c r="B52" s="73" t="s">
        <v>119</v>
      </c>
      <c r="C52" s="74" t="s">
        <v>120</v>
      </c>
      <c r="D52" s="55">
        <v>0</v>
      </c>
      <c r="E52" s="55">
        <v>0</v>
      </c>
      <c r="F52" s="42">
        <v>0.45</v>
      </c>
      <c r="G52" s="57">
        <v>1.7919999999999998</v>
      </c>
      <c r="H52" s="55">
        <v>0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5">
        <v>0</v>
      </c>
      <c r="O52" s="55">
        <v>0</v>
      </c>
      <c r="P52" s="55">
        <v>0</v>
      </c>
      <c r="Q52" s="55">
        <v>0</v>
      </c>
      <c r="R52" s="55">
        <v>0</v>
      </c>
      <c r="S52" s="55">
        <v>0</v>
      </c>
      <c r="T52" s="55">
        <v>0</v>
      </c>
      <c r="U52" s="55">
        <v>0</v>
      </c>
      <c r="V52" s="55">
        <v>0</v>
      </c>
      <c r="W52" s="55">
        <v>0</v>
      </c>
    </row>
    <row r="53" spans="1:23" s="18" customFormat="1">
      <c r="A53" s="72" t="s">
        <v>72</v>
      </c>
      <c r="B53" s="73" t="s">
        <v>121</v>
      </c>
      <c r="C53" s="74" t="s">
        <v>122</v>
      </c>
      <c r="D53" s="55">
        <v>0</v>
      </c>
      <c r="E53" s="55">
        <v>0</v>
      </c>
      <c r="F53" s="42"/>
      <c r="G53" s="57">
        <v>0.65600000000000003</v>
      </c>
      <c r="H53" s="55">
        <v>0</v>
      </c>
      <c r="I53" s="55">
        <v>0</v>
      </c>
      <c r="J53" s="55">
        <v>0</v>
      </c>
      <c r="K53" s="55">
        <v>0</v>
      </c>
      <c r="L53" s="55">
        <v>0</v>
      </c>
      <c r="M53" s="55">
        <v>0</v>
      </c>
      <c r="N53" s="55">
        <v>0</v>
      </c>
      <c r="O53" s="55">
        <v>0</v>
      </c>
      <c r="P53" s="42">
        <v>3.0356900000000002</v>
      </c>
      <c r="Q53" s="57">
        <v>2.8328190200000001</v>
      </c>
      <c r="R53" s="55">
        <v>0</v>
      </c>
      <c r="S53" s="55">
        <v>0</v>
      </c>
      <c r="T53" s="55">
        <v>0</v>
      </c>
      <c r="U53" s="55">
        <v>0</v>
      </c>
      <c r="V53" s="55">
        <v>0</v>
      </c>
      <c r="W53" s="55">
        <v>0</v>
      </c>
    </row>
    <row r="54" spans="1:23" s="18" customFormat="1" ht="30">
      <c r="A54" s="65" t="s">
        <v>78</v>
      </c>
      <c r="B54" s="3" t="s">
        <v>79</v>
      </c>
      <c r="C54" s="64" t="s">
        <v>34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</row>
    <row r="55" spans="1:23" s="18" customFormat="1" ht="30">
      <c r="A55" s="59" t="s">
        <v>123</v>
      </c>
      <c r="B55" s="75" t="s">
        <v>124</v>
      </c>
      <c r="C55" s="61" t="s">
        <v>34</v>
      </c>
      <c r="D55" s="51">
        <f>D56</f>
        <v>0</v>
      </c>
      <c r="E55" s="51">
        <f t="shared" ref="E55:W55" si="14">E56</f>
        <v>0</v>
      </c>
      <c r="F55" s="51">
        <f t="shared" si="14"/>
        <v>0</v>
      </c>
      <c r="G55" s="51">
        <f t="shared" si="14"/>
        <v>0</v>
      </c>
      <c r="H55" s="51">
        <f t="shared" si="14"/>
        <v>0</v>
      </c>
      <c r="I55" s="51">
        <f t="shared" si="14"/>
        <v>0</v>
      </c>
      <c r="J55" s="51">
        <f t="shared" si="14"/>
        <v>128.10060000000001</v>
      </c>
      <c r="K55" s="51">
        <f t="shared" si="14"/>
        <v>138.21075952000001</v>
      </c>
      <c r="L55" s="51">
        <f t="shared" si="14"/>
        <v>0</v>
      </c>
      <c r="M55" s="51">
        <f t="shared" si="14"/>
        <v>0</v>
      </c>
      <c r="N55" s="51">
        <f t="shared" si="14"/>
        <v>0</v>
      </c>
      <c r="O55" s="51">
        <f t="shared" si="14"/>
        <v>0</v>
      </c>
      <c r="P55" s="51">
        <f t="shared" si="14"/>
        <v>0</v>
      </c>
      <c r="Q55" s="51">
        <f t="shared" si="14"/>
        <v>0</v>
      </c>
      <c r="R55" s="51">
        <f t="shared" si="14"/>
        <v>0</v>
      </c>
      <c r="S55" s="51">
        <f t="shared" si="14"/>
        <v>0</v>
      </c>
      <c r="T55" s="51">
        <f t="shared" si="14"/>
        <v>0</v>
      </c>
      <c r="U55" s="51">
        <f t="shared" si="14"/>
        <v>0</v>
      </c>
      <c r="V55" s="51">
        <f t="shared" si="14"/>
        <v>0</v>
      </c>
      <c r="W55" s="51">
        <f t="shared" si="14"/>
        <v>0</v>
      </c>
    </row>
    <row r="56" spans="1:23" s="18" customFormat="1" ht="30">
      <c r="A56" s="65" t="s">
        <v>125</v>
      </c>
      <c r="B56" s="3" t="s">
        <v>126</v>
      </c>
      <c r="C56" s="64" t="s">
        <v>34</v>
      </c>
      <c r="D56" s="42">
        <f>D57+D58</f>
        <v>0</v>
      </c>
      <c r="E56" s="42">
        <f t="shared" ref="E56:W56" si="15">E57+E58</f>
        <v>0</v>
      </c>
      <c r="F56" s="42">
        <f t="shared" si="15"/>
        <v>0</v>
      </c>
      <c r="G56" s="42">
        <f t="shared" si="15"/>
        <v>0</v>
      </c>
      <c r="H56" s="42">
        <f t="shared" si="15"/>
        <v>0</v>
      </c>
      <c r="I56" s="42">
        <f t="shared" si="15"/>
        <v>0</v>
      </c>
      <c r="J56" s="42">
        <f t="shared" si="15"/>
        <v>128.10060000000001</v>
      </c>
      <c r="K56" s="42">
        <f t="shared" si="15"/>
        <v>138.21075952000001</v>
      </c>
      <c r="L56" s="42">
        <f t="shared" si="15"/>
        <v>0</v>
      </c>
      <c r="M56" s="42">
        <f t="shared" si="15"/>
        <v>0</v>
      </c>
      <c r="N56" s="42">
        <f t="shared" si="15"/>
        <v>0</v>
      </c>
      <c r="O56" s="42">
        <f t="shared" si="15"/>
        <v>0</v>
      </c>
      <c r="P56" s="42">
        <f t="shared" si="15"/>
        <v>0</v>
      </c>
      <c r="Q56" s="42">
        <f t="shared" si="15"/>
        <v>0</v>
      </c>
      <c r="R56" s="42">
        <f t="shared" si="15"/>
        <v>0</v>
      </c>
      <c r="S56" s="42">
        <f t="shared" si="15"/>
        <v>0</v>
      </c>
      <c r="T56" s="42">
        <f t="shared" si="15"/>
        <v>0</v>
      </c>
      <c r="U56" s="42">
        <f t="shared" si="15"/>
        <v>0</v>
      </c>
      <c r="V56" s="42">
        <f t="shared" si="15"/>
        <v>0</v>
      </c>
      <c r="W56" s="42">
        <f t="shared" si="15"/>
        <v>0</v>
      </c>
    </row>
    <row r="57" spans="1:23" s="18" customFormat="1" ht="30">
      <c r="A57" s="65" t="s">
        <v>125</v>
      </c>
      <c r="B57" s="3" t="s">
        <v>127</v>
      </c>
      <c r="C57" s="64" t="s">
        <v>128</v>
      </c>
      <c r="D57" s="55">
        <v>0</v>
      </c>
      <c r="E57" s="55">
        <v>0</v>
      </c>
      <c r="F57" s="55">
        <v>0</v>
      </c>
      <c r="G57" s="55">
        <v>0</v>
      </c>
      <c r="H57" s="55">
        <v>0</v>
      </c>
      <c r="I57" s="55">
        <v>0</v>
      </c>
      <c r="J57" s="42">
        <v>109.80558000000001</v>
      </c>
      <c r="K57" s="42">
        <v>110.21594824</v>
      </c>
      <c r="L57" s="55">
        <v>0</v>
      </c>
      <c r="M57" s="55">
        <v>0</v>
      </c>
      <c r="N57" s="55">
        <v>0</v>
      </c>
      <c r="O57" s="55">
        <v>0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>
        <v>0</v>
      </c>
      <c r="V57" s="55">
        <v>0</v>
      </c>
      <c r="W57" s="55">
        <v>0</v>
      </c>
    </row>
    <row r="58" spans="1:23" s="18" customFormat="1" ht="30">
      <c r="A58" s="65" t="s">
        <v>125</v>
      </c>
      <c r="B58" s="3" t="s">
        <v>129</v>
      </c>
      <c r="C58" s="64" t="s">
        <v>130</v>
      </c>
      <c r="D58" s="55">
        <v>0</v>
      </c>
      <c r="E58" s="55">
        <v>0</v>
      </c>
      <c r="F58" s="55">
        <v>0</v>
      </c>
      <c r="G58" s="55">
        <v>0</v>
      </c>
      <c r="H58" s="55">
        <v>0</v>
      </c>
      <c r="I58" s="55">
        <v>0</v>
      </c>
      <c r="J58" s="76">
        <v>18.295020000000001</v>
      </c>
      <c r="K58" s="42">
        <v>27.99481128</v>
      </c>
      <c r="L58" s="55">
        <v>0</v>
      </c>
      <c r="M58" s="55">
        <v>0</v>
      </c>
      <c r="N58" s="55">
        <v>0</v>
      </c>
      <c r="O58" s="55">
        <v>0</v>
      </c>
      <c r="P58" s="55">
        <v>0</v>
      </c>
      <c r="Q58" s="55">
        <v>0</v>
      </c>
      <c r="R58" s="55">
        <v>0</v>
      </c>
      <c r="S58" s="55">
        <v>0</v>
      </c>
      <c r="T58" s="55">
        <v>0</v>
      </c>
      <c r="U58" s="55">
        <v>0</v>
      </c>
      <c r="V58" s="55">
        <v>0</v>
      </c>
      <c r="W58" s="55">
        <v>0</v>
      </c>
    </row>
    <row r="59" spans="1:23" s="18" customFormat="1" ht="42.75">
      <c r="A59" s="6" t="s">
        <v>39</v>
      </c>
      <c r="B59" s="46" t="s">
        <v>40</v>
      </c>
      <c r="C59" s="5" t="s">
        <v>34</v>
      </c>
      <c r="D59" s="47">
        <v>0</v>
      </c>
      <c r="E59" s="47">
        <v>0</v>
      </c>
      <c r="F59" s="47">
        <v>0</v>
      </c>
      <c r="G59" s="47">
        <v>0</v>
      </c>
      <c r="H59" s="47">
        <v>0</v>
      </c>
      <c r="I59" s="47">
        <v>0</v>
      </c>
      <c r="J59" s="47">
        <v>0</v>
      </c>
      <c r="K59" s="47">
        <v>0</v>
      </c>
      <c r="L59" s="47"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7">
        <v>0</v>
      </c>
      <c r="W59" s="47">
        <v>0</v>
      </c>
    </row>
    <row r="60" spans="1:23" s="18" customFormat="1" ht="28.5">
      <c r="A60" s="6" t="s">
        <v>80</v>
      </c>
      <c r="B60" s="46" t="s">
        <v>81</v>
      </c>
      <c r="C60" s="5" t="s">
        <v>34</v>
      </c>
      <c r="D60" s="47">
        <f>SUM(D61:D64)</f>
        <v>0</v>
      </c>
      <c r="E60" s="47">
        <f t="shared" ref="E60:W60" si="16">SUM(E61:E64)</f>
        <v>0</v>
      </c>
      <c r="F60" s="47">
        <f t="shared" si="16"/>
        <v>1.8499999999999999</v>
      </c>
      <c r="G60" s="77">
        <f t="shared" si="16"/>
        <v>4.0369999999999999</v>
      </c>
      <c r="H60" s="47">
        <f t="shared" si="16"/>
        <v>0</v>
      </c>
      <c r="I60" s="47">
        <f t="shared" si="16"/>
        <v>0</v>
      </c>
      <c r="J60" s="47">
        <f t="shared" si="16"/>
        <v>0</v>
      </c>
      <c r="K60" s="47">
        <f t="shared" si="16"/>
        <v>0</v>
      </c>
      <c r="L60" s="47">
        <f t="shared" si="16"/>
        <v>0</v>
      </c>
      <c r="M60" s="47">
        <f t="shared" si="16"/>
        <v>0</v>
      </c>
      <c r="N60" s="47">
        <f t="shared" si="16"/>
        <v>0</v>
      </c>
      <c r="O60" s="47">
        <f t="shared" si="16"/>
        <v>0</v>
      </c>
      <c r="P60" s="47">
        <f t="shared" si="16"/>
        <v>6.5537700000000001</v>
      </c>
      <c r="Q60" s="47">
        <f t="shared" si="16"/>
        <v>6.6421514200000003</v>
      </c>
      <c r="R60" s="47">
        <f t="shared" si="16"/>
        <v>0</v>
      </c>
      <c r="S60" s="47">
        <f t="shared" si="16"/>
        <v>0</v>
      </c>
      <c r="T60" s="47">
        <f t="shared" si="16"/>
        <v>0</v>
      </c>
      <c r="U60" s="47">
        <f t="shared" si="16"/>
        <v>0</v>
      </c>
      <c r="V60" s="47">
        <f t="shared" si="16"/>
        <v>0</v>
      </c>
      <c r="W60" s="47">
        <f t="shared" si="16"/>
        <v>0</v>
      </c>
    </row>
    <row r="61" spans="1:23" s="80" customFormat="1" ht="30">
      <c r="A61" s="52" t="s">
        <v>41</v>
      </c>
      <c r="B61" s="78" t="s">
        <v>131</v>
      </c>
      <c r="C61" s="79" t="s">
        <v>132</v>
      </c>
      <c r="D61" s="55">
        <v>0</v>
      </c>
      <c r="E61" s="55">
        <v>0</v>
      </c>
      <c r="F61" s="42">
        <v>0.15</v>
      </c>
      <c r="G61" s="57">
        <v>0.158</v>
      </c>
      <c r="H61" s="55">
        <v>0</v>
      </c>
      <c r="I61" s="55">
        <v>0</v>
      </c>
      <c r="J61" s="55">
        <v>0</v>
      </c>
      <c r="K61" s="55">
        <v>0</v>
      </c>
      <c r="L61" s="55">
        <v>0</v>
      </c>
      <c r="M61" s="55">
        <v>0</v>
      </c>
      <c r="N61" s="55">
        <v>0</v>
      </c>
      <c r="O61" s="55">
        <v>0</v>
      </c>
      <c r="P61" s="55">
        <v>0</v>
      </c>
      <c r="Q61" s="55">
        <v>0</v>
      </c>
      <c r="R61" s="55">
        <v>0</v>
      </c>
      <c r="S61" s="55">
        <v>0</v>
      </c>
      <c r="T61" s="55">
        <v>0</v>
      </c>
      <c r="U61" s="55">
        <v>0</v>
      </c>
      <c r="V61" s="55">
        <v>0</v>
      </c>
      <c r="W61" s="55">
        <v>0</v>
      </c>
    </row>
    <row r="62" spans="1:23" s="80" customFormat="1" ht="30">
      <c r="A62" s="52" t="s">
        <v>41</v>
      </c>
      <c r="B62" s="78" t="s">
        <v>133</v>
      </c>
      <c r="C62" s="79" t="s">
        <v>134</v>
      </c>
      <c r="D62" s="55">
        <v>0</v>
      </c>
      <c r="E62" s="55">
        <v>0</v>
      </c>
      <c r="F62" s="42">
        <v>0.3</v>
      </c>
      <c r="G62" s="57">
        <v>0.39500000000000002</v>
      </c>
      <c r="H62" s="55">
        <v>0</v>
      </c>
      <c r="I62" s="55">
        <v>0</v>
      </c>
      <c r="J62" s="55">
        <v>0</v>
      </c>
      <c r="K62" s="55">
        <v>0</v>
      </c>
      <c r="L62" s="55">
        <v>0</v>
      </c>
      <c r="M62" s="55">
        <v>0</v>
      </c>
      <c r="N62" s="55">
        <v>0</v>
      </c>
      <c r="O62" s="55">
        <v>0</v>
      </c>
      <c r="P62" s="55">
        <v>0</v>
      </c>
      <c r="Q62" s="55">
        <v>0</v>
      </c>
      <c r="R62" s="55">
        <v>0</v>
      </c>
      <c r="S62" s="55">
        <v>0</v>
      </c>
      <c r="T62" s="55">
        <v>0</v>
      </c>
      <c r="U62" s="55">
        <v>0</v>
      </c>
      <c r="V62" s="55">
        <v>0</v>
      </c>
      <c r="W62" s="55">
        <v>0</v>
      </c>
    </row>
    <row r="63" spans="1:23" s="80" customFormat="1" ht="30">
      <c r="A63" s="52" t="s">
        <v>41</v>
      </c>
      <c r="B63" s="78" t="s">
        <v>135</v>
      </c>
      <c r="C63" s="79" t="s">
        <v>136</v>
      </c>
      <c r="D63" s="55">
        <v>0</v>
      </c>
      <c r="E63" s="55">
        <v>0</v>
      </c>
      <c r="F63" s="42">
        <v>0.7</v>
      </c>
      <c r="G63" s="57">
        <v>0.70299999999999996</v>
      </c>
      <c r="H63" s="55">
        <v>0</v>
      </c>
      <c r="I63" s="55">
        <v>0</v>
      </c>
      <c r="J63" s="55">
        <v>0</v>
      </c>
      <c r="K63" s="55">
        <v>0</v>
      </c>
      <c r="L63" s="55">
        <v>0</v>
      </c>
      <c r="M63" s="55">
        <v>0</v>
      </c>
      <c r="N63" s="55">
        <v>0</v>
      </c>
      <c r="O63" s="55">
        <v>0</v>
      </c>
      <c r="P63" s="55">
        <v>0</v>
      </c>
      <c r="Q63" s="55">
        <v>0</v>
      </c>
      <c r="R63" s="55">
        <v>0</v>
      </c>
      <c r="S63" s="55">
        <v>0</v>
      </c>
      <c r="T63" s="55">
        <v>0</v>
      </c>
      <c r="U63" s="55">
        <v>0</v>
      </c>
      <c r="V63" s="55">
        <v>0</v>
      </c>
      <c r="W63" s="55">
        <v>0</v>
      </c>
    </row>
    <row r="64" spans="1:23" s="80" customFormat="1">
      <c r="A64" s="52" t="s">
        <v>41</v>
      </c>
      <c r="B64" s="78" t="s">
        <v>137</v>
      </c>
      <c r="C64" s="79" t="s">
        <v>138</v>
      </c>
      <c r="D64" s="55">
        <v>0</v>
      </c>
      <c r="E64" s="55">
        <v>0</v>
      </c>
      <c r="F64" s="76">
        <v>0.7</v>
      </c>
      <c r="G64" s="57">
        <v>2.7810000000000001</v>
      </c>
      <c r="H64" s="55">
        <v>0</v>
      </c>
      <c r="I64" s="55">
        <v>0</v>
      </c>
      <c r="J64" s="55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42">
        <v>6.5537700000000001</v>
      </c>
      <c r="Q64" s="42">
        <v>6.6421514200000003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</row>
    <row r="65" spans="1:23" s="18" customFormat="1" ht="28.5">
      <c r="A65" s="6" t="s">
        <v>43</v>
      </c>
      <c r="B65" s="7" t="s">
        <v>44</v>
      </c>
      <c r="C65" s="5" t="s">
        <v>34</v>
      </c>
      <c r="D65" s="47">
        <v>0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</row>
    <row r="66" spans="1:23" s="18" customFormat="1">
      <c r="A66" s="6" t="s">
        <v>82</v>
      </c>
      <c r="B66" s="46" t="s">
        <v>83</v>
      </c>
      <c r="C66" s="5" t="s">
        <v>34</v>
      </c>
      <c r="D66" s="47">
        <f t="shared" ref="D66:W66" si="17">SUM(D67:D71)</f>
        <v>0</v>
      </c>
      <c r="E66" s="47">
        <f t="shared" si="17"/>
        <v>0</v>
      </c>
      <c r="F66" s="47">
        <f t="shared" si="17"/>
        <v>0</v>
      </c>
      <c r="G66" s="47">
        <f t="shared" si="17"/>
        <v>0</v>
      </c>
      <c r="H66" s="47">
        <f t="shared" si="17"/>
        <v>0</v>
      </c>
      <c r="I66" s="47">
        <f t="shared" si="17"/>
        <v>0</v>
      </c>
      <c r="J66" s="47">
        <f t="shared" si="17"/>
        <v>0</v>
      </c>
      <c r="K66" s="47">
        <f t="shared" si="17"/>
        <v>0</v>
      </c>
      <c r="L66" s="47">
        <f t="shared" si="17"/>
        <v>0</v>
      </c>
      <c r="M66" s="47">
        <f t="shared" si="17"/>
        <v>0</v>
      </c>
      <c r="N66" s="47">
        <f t="shared" si="17"/>
        <v>0</v>
      </c>
      <c r="O66" s="47">
        <f t="shared" si="17"/>
        <v>0</v>
      </c>
      <c r="P66" s="47">
        <f t="shared" si="17"/>
        <v>0</v>
      </c>
      <c r="Q66" s="47">
        <f t="shared" si="17"/>
        <v>0</v>
      </c>
      <c r="R66" s="47">
        <f t="shared" si="17"/>
        <v>0</v>
      </c>
      <c r="S66" s="47">
        <f t="shared" si="17"/>
        <v>0</v>
      </c>
      <c r="T66" s="47">
        <f t="shared" si="17"/>
        <v>21.345199999999998</v>
      </c>
      <c r="U66" s="47">
        <f t="shared" si="17"/>
        <v>20.018000003999997</v>
      </c>
      <c r="V66" s="47">
        <f t="shared" si="17"/>
        <v>0</v>
      </c>
      <c r="W66" s="47">
        <f t="shared" si="17"/>
        <v>0</v>
      </c>
    </row>
    <row r="67" spans="1:23" s="18" customFormat="1">
      <c r="A67" s="52" t="s">
        <v>45</v>
      </c>
      <c r="B67" s="81" t="s">
        <v>139</v>
      </c>
      <c r="C67" s="64" t="s">
        <v>140</v>
      </c>
      <c r="D67" s="55">
        <v>0</v>
      </c>
      <c r="E67" s="55">
        <v>0</v>
      </c>
      <c r="F67" s="55">
        <v>0</v>
      </c>
      <c r="G67" s="55">
        <v>0</v>
      </c>
      <c r="H67" s="55">
        <v>0</v>
      </c>
      <c r="I67" s="55">
        <v>0</v>
      </c>
      <c r="J67" s="55">
        <v>0</v>
      </c>
      <c r="K67" s="55">
        <v>0</v>
      </c>
      <c r="L67" s="55">
        <v>0</v>
      </c>
      <c r="M67" s="55">
        <v>0</v>
      </c>
      <c r="N67" s="55">
        <v>0</v>
      </c>
      <c r="O67" s="55">
        <v>0</v>
      </c>
      <c r="P67" s="55">
        <v>0</v>
      </c>
      <c r="Q67" s="55">
        <v>0</v>
      </c>
      <c r="R67" s="55">
        <v>0</v>
      </c>
      <c r="S67" s="55">
        <v>0</v>
      </c>
      <c r="T67" s="42">
        <v>1.99</v>
      </c>
      <c r="U67" s="42">
        <f>1.64916667*1.2</f>
        <v>1.979000004</v>
      </c>
      <c r="V67" s="55">
        <v>0</v>
      </c>
      <c r="W67" s="55">
        <v>0</v>
      </c>
    </row>
    <row r="68" spans="1:23" s="18" customFormat="1">
      <c r="A68" s="52" t="s">
        <v>45</v>
      </c>
      <c r="B68" s="81" t="s">
        <v>141</v>
      </c>
      <c r="C68" s="64" t="s">
        <v>142</v>
      </c>
      <c r="D68" s="55">
        <v>0</v>
      </c>
      <c r="E68" s="55">
        <v>0</v>
      </c>
      <c r="F68" s="55">
        <v>0</v>
      </c>
      <c r="G68" s="55">
        <v>0</v>
      </c>
      <c r="H68" s="55">
        <v>0</v>
      </c>
      <c r="I68" s="55">
        <v>0</v>
      </c>
      <c r="J68" s="55">
        <v>0</v>
      </c>
      <c r="K68" s="55">
        <v>0</v>
      </c>
      <c r="L68" s="55">
        <v>0</v>
      </c>
      <c r="M68" s="55">
        <v>0</v>
      </c>
      <c r="N68" s="55">
        <v>0</v>
      </c>
      <c r="O68" s="55">
        <v>0</v>
      </c>
      <c r="P68" s="55">
        <v>0</v>
      </c>
      <c r="Q68" s="55">
        <v>0</v>
      </c>
      <c r="R68" s="55">
        <v>0</v>
      </c>
      <c r="S68" s="55">
        <v>0</v>
      </c>
      <c r="T68" s="42">
        <v>1.4601999999999999</v>
      </c>
      <c r="U68" s="42">
        <f>0.79083333*1.2</f>
        <v>0.94899999599999996</v>
      </c>
      <c r="V68" s="55">
        <v>0</v>
      </c>
      <c r="W68" s="55">
        <v>0</v>
      </c>
    </row>
    <row r="69" spans="1:23" s="18" customFormat="1">
      <c r="A69" s="52" t="s">
        <v>45</v>
      </c>
      <c r="B69" s="81" t="s">
        <v>143</v>
      </c>
      <c r="C69" s="64" t="s">
        <v>144</v>
      </c>
      <c r="D69" s="55">
        <v>0</v>
      </c>
      <c r="E69" s="55">
        <v>0</v>
      </c>
      <c r="F69" s="55">
        <v>0</v>
      </c>
      <c r="G69" s="55">
        <v>0</v>
      </c>
      <c r="H69" s="55">
        <v>0</v>
      </c>
      <c r="I69" s="55">
        <v>0</v>
      </c>
      <c r="J69" s="55"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0</v>
      </c>
      <c r="Q69" s="55">
        <v>0</v>
      </c>
      <c r="R69" s="55">
        <v>0</v>
      </c>
      <c r="S69" s="55">
        <v>0</v>
      </c>
      <c r="T69" s="42">
        <v>11.744999999999999</v>
      </c>
      <c r="U69" s="42">
        <v>12.497999999999999</v>
      </c>
      <c r="V69" s="55">
        <v>0</v>
      </c>
      <c r="W69" s="55">
        <v>0</v>
      </c>
    </row>
    <row r="70" spans="1:23" s="18" customFormat="1">
      <c r="A70" s="52" t="s">
        <v>82</v>
      </c>
      <c r="B70" s="81" t="s">
        <v>145</v>
      </c>
      <c r="C70" s="64" t="s">
        <v>146</v>
      </c>
      <c r="D70" s="55">
        <v>0</v>
      </c>
      <c r="E70" s="55">
        <v>0</v>
      </c>
      <c r="F70" s="55">
        <v>0</v>
      </c>
      <c r="G70" s="55">
        <v>0</v>
      </c>
      <c r="H70" s="55">
        <v>0</v>
      </c>
      <c r="I70" s="55">
        <v>0</v>
      </c>
      <c r="J70" s="55">
        <v>0</v>
      </c>
      <c r="K70" s="55">
        <v>0</v>
      </c>
      <c r="L70" s="55">
        <v>0</v>
      </c>
      <c r="M70" s="55">
        <v>0</v>
      </c>
      <c r="N70" s="55">
        <v>0</v>
      </c>
      <c r="O70" s="55">
        <v>0</v>
      </c>
      <c r="P70" s="55">
        <v>0</v>
      </c>
      <c r="Q70" s="55">
        <v>0</v>
      </c>
      <c r="R70" s="55">
        <v>0</v>
      </c>
      <c r="S70" s="55">
        <v>0</v>
      </c>
      <c r="T70" s="42">
        <v>0.65</v>
      </c>
      <c r="U70" s="42">
        <f>0.54166667*1.2</f>
        <v>0.65000000400000002</v>
      </c>
      <c r="V70" s="55">
        <v>0</v>
      </c>
      <c r="W70" s="55">
        <v>0</v>
      </c>
    </row>
    <row r="71" spans="1:23" s="18" customFormat="1">
      <c r="A71" s="52" t="s">
        <v>82</v>
      </c>
      <c r="B71" s="81" t="s">
        <v>147</v>
      </c>
      <c r="C71" s="64" t="s">
        <v>148</v>
      </c>
      <c r="D71" s="55">
        <v>0</v>
      </c>
      <c r="E71" s="55">
        <v>0</v>
      </c>
      <c r="F71" s="55">
        <v>0</v>
      </c>
      <c r="G71" s="55">
        <v>0</v>
      </c>
      <c r="H71" s="55">
        <v>0</v>
      </c>
      <c r="I71" s="55">
        <v>0</v>
      </c>
      <c r="J71" s="55">
        <v>0</v>
      </c>
      <c r="K71" s="55">
        <v>0</v>
      </c>
      <c r="L71" s="55">
        <v>0</v>
      </c>
      <c r="M71" s="55">
        <v>0</v>
      </c>
      <c r="N71" s="55">
        <v>0</v>
      </c>
      <c r="O71" s="55">
        <v>0</v>
      </c>
      <c r="P71" s="55">
        <v>0</v>
      </c>
      <c r="Q71" s="55">
        <v>0</v>
      </c>
      <c r="R71" s="55">
        <v>0</v>
      </c>
      <c r="S71" s="55">
        <v>0</v>
      </c>
      <c r="T71" s="42">
        <v>5.5</v>
      </c>
      <c r="U71" s="42">
        <f>3.285*1.2</f>
        <v>3.9420000000000002</v>
      </c>
      <c r="V71" s="55">
        <v>0</v>
      </c>
      <c r="W71" s="55">
        <v>0</v>
      </c>
    </row>
    <row r="72" spans="1:23" s="18" customFormat="1"/>
    <row r="73" spans="1:23" s="18" customFormat="1"/>
    <row r="74" spans="1:23" s="18" customFormat="1"/>
    <row r="75" spans="1:23" s="18" customFormat="1"/>
    <row r="76" spans="1:23" s="18" customFormat="1"/>
    <row r="77" spans="1:23" s="18" customFormat="1"/>
    <row r="78" spans="1:23" s="18" customFormat="1"/>
    <row r="79" spans="1:23" s="18" customFormat="1"/>
    <row r="80" spans="1:23" s="18" customFormat="1"/>
    <row r="81" s="18" customFormat="1"/>
    <row r="82" s="18" customFormat="1"/>
    <row r="83" s="18" customFormat="1"/>
    <row r="84" s="18" customFormat="1"/>
    <row r="85" s="18" customFormat="1"/>
    <row r="86" s="18" customFormat="1"/>
    <row r="87" s="18" customFormat="1"/>
    <row r="88" s="18" customFormat="1"/>
    <row r="89" s="18" customFormat="1"/>
    <row r="90" s="18" customFormat="1"/>
    <row r="91" s="18" customFormat="1"/>
  </sheetData>
  <mergeCells count="28">
    <mergeCell ref="R15:S15"/>
    <mergeCell ref="T15:U15"/>
    <mergeCell ref="V15:W15"/>
    <mergeCell ref="P14:Q14"/>
    <mergeCell ref="R14:U14"/>
    <mergeCell ref="V14:W14"/>
    <mergeCell ref="D15:E15"/>
    <mergeCell ref="F15:G15"/>
    <mergeCell ref="H15:I15"/>
    <mergeCell ref="J15:K15"/>
    <mergeCell ref="L15:M15"/>
    <mergeCell ref="N15:O15"/>
    <mergeCell ref="P15:Q15"/>
    <mergeCell ref="A12:W12"/>
    <mergeCell ref="A13:A16"/>
    <mergeCell ref="B13:B16"/>
    <mergeCell ref="C13:C16"/>
    <mergeCell ref="D13:W13"/>
    <mergeCell ref="D14:E14"/>
    <mergeCell ref="F14:K14"/>
    <mergeCell ref="L14:M14"/>
    <mergeCell ref="N14:O14"/>
    <mergeCell ref="A4:W4"/>
    <mergeCell ref="A5:W5"/>
    <mergeCell ref="A7:W7"/>
    <mergeCell ref="A8:W8"/>
    <mergeCell ref="A9:W9"/>
    <mergeCell ref="A11:W11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67">
      <formula1>900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Ф.7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Курочкина Мария Михайловна</dc:creator>
  <cp:lastModifiedBy>Федорищев Алексей Георгиевич</cp:lastModifiedBy>
  <dcterms:created xsi:type="dcterms:W3CDTF">2021-03-17T07:01:58Z</dcterms:created>
  <dcterms:modified xsi:type="dcterms:W3CDTF">2026-03-07T12:03:32Z</dcterms:modified>
</cp:coreProperties>
</file>